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regorb\Desktop\Popis bazen\"/>
    </mc:Choice>
  </mc:AlternateContent>
  <bookViews>
    <workbookView xWindow="0" yWindow="0" windowWidth="28800" windowHeight="12330"/>
  </bookViews>
  <sheets>
    <sheet name="4.3.4.1 V+K" sheetId="4" r:id="rId1"/>
    <sheet name="Sheet2" sheetId="2" r:id="rId2"/>
    <sheet name="Sheet3" sheetId="3" r:id="rId3"/>
  </sheets>
  <definedNames>
    <definedName name="_xlnm._FilterDatabase" localSheetId="0" hidden="1">'4.3.4.1 V+K'!#REF!</definedName>
    <definedName name="_xlnm.Print_Area" localSheetId="0">'4.3.4.1 V+K'!$A$1:$H$236</definedName>
    <definedName name="_xlnm.Print_Titles" localSheetId="0">'4.3.4.1 V+K'!$1:$3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3" i="4" l="1"/>
  <c r="G126" i="4" l="1"/>
  <c r="G120" i="4"/>
  <c r="G115" i="4"/>
  <c r="G101" i="4"/>
  <c r="G88" i="4"/>
  <c r="G95" i="4"/>
  <c r="G81" i="4"/>
  <c r="G57" i="4"/>
  <c r="G234" i="4" s="1"/>
  <c r="G215" i="4"/>
  <c r="G201" i="4" l="1"/>
  <c r="G231" i="4"/>
  <c r="G230" i="4"/>
  <c r="G229" i="4"/>
  <c r="G228" i="4"/>
  <c r="G227" i="4"/>
  <c r="G226" i="4"/>
  <c r="G225" i="4"/>
  <c r="G224" i="4"/>
  <c r="G223" i="4"/>
  <c r="G222" i="4"/>
  <c r="G221" i="4"/>
  <c r="G220" i="4"/>
  <c r="G219" i="4"/>
  <c r="G218" i="4"/>
  <c r="G212" i="4"/>
  <c r="G211" i="4"/>
  <c r="G210" i="4"/>
  <c r="G209" i="4"/>
  <c r="G208" i="4"/>
  <c r="G207" i="4"/>
  <c r="G206" i="4"/>
  <c r="G205" i="4"/>
  <c r="G204" i="4"/>
  <c r="G203" i="4"/>
  <c r="G202" i="4"/>
  <c r="G200" i="4"/>
  <c r="G199" i="4"/>
  <c r="G198" i="4"/>
  <c r="G197" i="4"/>
  <c r="G196" i="4"/>
  <c r="G195" i="4"/>
  <c r="G193" i="4"/>
  <c r="G192" i="4"/>
  <c r="G191" i="4"/>
  <c r="G190"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9" i="4"/>
  <c r="G138" i="4"/>
  <c r="G137" i="4"/>
  <c r="G136" i="4"/>
  <c r="G135" i="4"/>
  <c r="G134" i="4"/>
  <c r="G133" i="4"/>
  <c r="G132" i="4"/>
  <c r="G131" i="4"/>
  <c r="G130" i="4"/>
  <c r="G129" i="4"/>
  <c r="G128" i="4"/>
  <c r="G127" i="4"/>
  <c r="G125" i="4"/>
  <c r="G124" i="4"/>
  <c r="G123" i="4"/>
  <c r="G122" i="4"/>
  <c r="G121" i="4"/>
  <c r="G119" i="4"/>
  <c r="G118" i="4"/>
  <c r="G117" i="4"/>
  <c r="G116" i="4"/>
  <c r="G114" i="4"/>
  <c r="G113" i="4"/>
  <c r="G112" i="4"/>
  <c r="G111" i="4"/>
  <c r="G110" i="4"/>
  <c r="G109" i="4"/>
  <c r="G108" i="4"/>
  <c r="G107" i="4"/>
  <c r="G106" i="4"/>
  <c r="G105" i="4"/>
  <c r="G104" i="4"/>
  <c r="G103" i="4"/>
  <c r="G102" i="4"/>
  <c r="G100" i="4"/>
  <c r="G99" i="4"/>
  <c r="G98" i="4"/>
  <c r="G97" i="4"/>
  <c r="G96" i="4"/>
  <c r="G94" i="4"/>
  <c r="G93" i="4"/>
  <c r="G92" i="4"/>
  <c r="G91" i="4"/>
  <c r="G90" i="4"/>
  <c r="G89" i="4"/>
  <c r="G87" i="4"/>
  <c r="G86" i="4"/>
  <c r="G85" i="4"/>
  <c r="G84" i="4"/>
  <c r="G83" i="4"/>
  <c r="G82" i="4"/>
  <c r="G80" i="4"/>
  <c r="G79" i="4"/>
  <c r="G78" i="4"/>
  <c r="G77" i="4"/>
  <c r="G76" i="4"/>
  <c r="G75" i="4"/>
  <c r="G74" i="4"/>
  <c r="G73" i="4"/>
  <c r="G72" i="4"/>
  <c r="G71" i="4"/>
  <c r="G70" i="4"/>
  <c r="G69" i="4"/>
  <c r="G68" i="4"/>
  <c r="G67" i="4"/>
  <c r="G66" i="4"/>
  <c r="G65" i="4"/>
  <c r="G64" i="4"/>
  <c r="G63" i="4"/>
  <c r="G62" i="4"/>
  <c r="G61" i="4"/>
  <c r="G60" i="4"/>
  <c r="G59" i="4"/>
  <c r="G58"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3" i="4" l="1"/>
  <c r="G235" i="4"/>
  <c r="G232" i="4"/>
  <c r="B232" i="4" l="1"/>
</calcChain>
</file>

<file path=xl/sharedStrings.xml><?xml version="1.0" encoding="utf-8"?>
<sst xmlns="http://schemas.openxmlformats.org/spreadsheetml/2006/main" count="375" uniqueCount="150">
  <si>
    <t>FAZA</t>
  </si>
  <si>
    <t>Faza I</t>
  </si>
  <si>
    <t>Faza IIA</t>
  </si>
  <si>
    <t>Faza IIB</t>
  </si>
  <si>
    <t>Column1</t>
  </si>
  <si>
    <t>Št.</t>
  </si>
  <si>
    <t>kpl</t>
  </si>
  <si>
    <t xml:space="preserve">                                                                                                                                                                                  POSTAVKA</t>
  </si>
  <si>
    <t>ENOTA</t>
  </si>
  <si>
    <t>KOLIČINA</t>
  </si>
  <si>
    <t>CENA</t>
  </si>
  <si>
    <t>ZNESEK</t>
  </si>
  <si>
    <t>SPLOŠNO:</t>
  </si>
  <si>
    <t xml:space="preserve">V ceno po enoti mere je zajeta dobava in montaža materiala ter opreme </t>
  </si>
  <si>
    <t xml:space="preserve">s pom. deli in drobnim materialom (rezanje, sestavljanje, vijačenje,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</si>
  <si>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</si>
  <si>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</si>
  <si>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</si>
  <si>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preizkusa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</si>
  <si>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</si>
  <si>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</si>
  <si>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</si>
  <si>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</si>
  <si>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m1</t>
  </si>
  <si>
    <t>4.3.4 POPIS MATERIALA IN DEL - STROJNE INSTALACIJE IN STROJNA OPREMA</t>
  </si>
  <si>
    <t>4.3.4.1 VODOVOD IN KANALIZACIJA</t>
  </si>
  <si>
    <t>kg</t>
  </si>
  <si>
    <t>kos</t>
  </si>
  <si>
    <t>Dobava in montaža kompletnega stranišča za gibalno ovirane osebe, sestoječega  iz: 
- konzolne straniščne školjke Laufen Pro 70x36cm rimless z zadnjim iztokom, 
- podometni izplakovalni varčni kotliček GEBERIT z dvojnim izplakovanjem max. količine 3l/6l, z aktivacijsko tipko Laufen Lis antivandal inox in vgradbeno konstrukcijo Geberit tip Duofix z vsemi potrebnimi elementi za montažo v suhomontažno steno,
- sedež školjke s pokrovom, tip po izbiri investitorja
- kotni ventil z armirano gibko priključno cevjo za priklop na splakovalni kotliček</t>
  </si>
  <si>
    <t>Dobava in montaža kompletnega stranišča, sestoječega  iz: 
- konzolne straniščne školjke Laufen Pro 53x36cm rimless z zadnjim iztokom, 
- podometni izplakovalni varčni kotliček GEBERIT z dvojnim izplakovanjem max. količine 3l/6l, z aktivacijsko tipko Laufen Lis antivandal inox in vgradbeno konstrukcijo Geberit tip Duofix z vsemi potrebnimi elementi za montažo v suhomontažno steno,
- sedež školjke s pokrovom, tip po izbiri investitorja
- kotni ventil z armirano gibko priključno cevjo za priklop na splakovalni kotliček</t>
  </si>
  <si>
    <t>Dodatna oprema stranišča:</t>
  </si>
  <si>
    <t xml:space="preserve"> - komplet pritrdilni, montažni in pomožni material</t>
  </si>
  <si>
    <t>Dobava in montaža komplet zidnega umivalnika sestoječega iz:
- umivalnika iz sanitarne keramike Laufen Pro S dim 55cm,
- odtočnega ventila in kromiranega sifona za umivalnik, dim. 32mm
- mešalne enoročne baterije Hansgrohe Vernis Blend DN15
- dva kotna ventila DN15
- komplet pritrdilni, montažni in pomožni material</t>
  </si>
  <si>
    <t>Dobava in montaža kompletnega stranišča za otroke, sestoječega  iz: 
- konzolne straniščne školjke Laufen Florakids 52x31cm suspendes z zadnjim iztokom, 
- podometni izplakovalni varčni kotliček GEBERIT z dvojnim izplakovanjem max. količine 3l/6l, z aktivacijsko tipko Laufen Lis antivandal inox in vgradbeno konstrukcijo Geberit tip Duofix z vsemi potrebnimi elementi za montažo v suhomontažno steno,
- sedež školjke s pokrovom, tip po izbiri investitorja
- kotni ventil z armirano gibko priključno cevjo za priklop na splakovalni kotliček</t>
  </si>
  <si>
    <t>Dodatna oprema umivalnika:</t>
  </si>
  <si>
    <t xml:space="preserve"> - pritrdilni in pomožni material za montažo</t>
  </si>
  <si>
    <t>Dobava in montaža pipe za prho, sestavljene iz:
- armature Schell Vitus z samozapiralom
- slušalko,
- elektronskega gumba za aktivacijo</t>
  </si>
  <si>
    <t>Dobava in montaža trokadera stoječe izvedbe s spodnjim iztokom, s stensko armaturo in visokomontažnim nadometnim izplakovalnim kotličkom s pripadajočim kotnim ventilom, fleksibilno povezovalno cevjo, pokromano dvižno mrežo, z vsem potrebnim montažnim in tesnilnim materialom.</t>
  </si>
  <si>
    <t>DN15</t>
  </si>
  <si>
    <t>Aparati za gašenje, dobava in vgradnja</t>
  </si>
  <si>
    <t>DN15 (18x1,0)</t>
  </si>
  <si>
    <t>DN32 (35x1,5)</t>
  </si>
  <si>
    <t>DN25 (28x1,2)</t>
  </si>
  <si>
    <t>DN20 (22x1,2)</t>
  </si>
  <si>
    <t>DN65 (76,1x2,0)</t>
  </si>
  <si>
    <t>Sistemske cevi iz nerjavnega jekla Cr Ni Mo 1.4401 (EN 10088)  vključno s fitingi in pritrdilnim materialom
Fitingi in cevi od istega proizvajalca !!!
Cevi in fitingi z ustreznimi certifikati za uporabo na pitni vodi
Kot na primer:
Proizvod:  Geberit
Tip: Mapress nerjavno jeklo
ali enakovredno
Za razvod hladne vode nadometno.</t>
  </si>
  <si>
    <t>Sistemske cevi iz nerjavnega jekla Cr Ni Mo 1.4401 (EN 10088)  vključno s fitingi in pritrdilnim materialom
Fitingi in cevi od istega proizvajalca !!!
Cevi in fitingi z ustreznimi certifikati za uporabo na pitni vodi
Kot na primer:
Proizvod:  Geberit
Tip: Mapress nerjavno jeklo
ali enakovredno
Za razvod tople vode in cirkulacije nadometno.</t>
  </si>
  <si>
    <t>Fleksibilna izolacija z zaprto celično strukturo za izolacijo cevi hladne vode proti rosenju, za cevi položene nadometno, vključno pomožni material za montažo
kot na primer : Proizvod: Armacel
Tip: Tubolit DG,
ali enakovredno</t>
  </si>
  <si>
    <t>TL 22/9</t>
  </si>
  <si>
    <t>TL 28/9</t>
  </si>
  <si>
    <t>TL 35/9</t>
  </si>
  <si>
    <t>TL 76/13</t>
  </si>
  <si>
    <t>Fleksibilna izolacija z zaprto celično strukturo za izolacijo cevi tople vode, za cevi položene nadometno, vključno pomožni material za montažo
kot na primer : Proizvod: Armacel
Tip: Tubolit DG,
ali enakovredno</t>
  </si>
  <si>
    <t>TL 18/20</t>
  </si>
  <si>
    <t>TL 22/20</t>
  </si>
  <si>
    <t>TL 28/30</t>
  </si>
  <si>
    <t>Maksimalna temperatura: 95°C,</t>
  </si>
  <si>
    <t xml:space="preserve">maksimalni trajni obratovalni tlak: 10 barov pri trajni obratovalni temperaturi 70°C, </t>
  </si>
  <si>
    <t xml:space="preserve">testirana odpornost proti pretrganju: 50 let, </t>
  </si>
  <si>
    <t>varnostni faktor 1,5,</t>
  </si>
  <si>
    <t>komplet s fazoni, spojnim, tesnilnim in pritrdilnim materialom in končnimi elementi za priključitev sanitarnih elementov.</t>
  </si>
  <si>
    <t>Način spajanja: zatiskanje</t>
  </si>
  <si>
    <t>deb. Izolacije min. 13mm (hladna voda)</t>
  </si>
  <si>
    <t>DN 15 (d 20×2,25)</t>
  </si>
  <si>
    <t xml:space="preserve">DN 20 (d 25×2,5) </t>
  </si>
  <si>
    <t xml:space="preserve">DN 25 (d 32×3,5) </t>
  </si>
  <si>
    <t>deb. Izolacije min. 20mm (topla voda)</t>
  </si>
  <si>
    <t>Za razvod instalacije v stenah in tlaku.</t>
  </si>
  <si>
    <t>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klasifikacija materiala B2 skladno s standardom DIN 4102.</t>
  </si>
  <si>
    <t>Kroglični navojni ventil primeren za sanitarno vodo, PN 10, z vsem pritrdilnim in tesnilnim materialom.</t>
  </si>
  <si>
    <t xml:space="preserve">DN 15 PN 10              </t>
  </si>
  <si>
    <t xml:space="preserve">DN 25 PN 10              </t>
  </si>
  <si>
    <t xml:space="preserve">DN 32 PN 10              </t>
  </si>
  <si>
    <t>Kroglični prirobnični ventil primeren za sanitarno vodo, PN 10, s protiprirobnicami, vsem pritrdilnim in tesnilnim materialom.</t>
  </si>
  <si>
    <t>DN 65 PN 10</t>
  </si>
  <si>
    <t>Proporcionalna dozirna mehčalna naprava vključno z:
- dozirno črpalko
- opremo na sesalni in tlačni strani
- krmilnim kablom
- nivojskim stikalom
- izhodom za signalizacijo alarma nizkega nivoja
- impulznim vodomerom DN40
- prvim polnjenjem (25 kg AQUALEAD PO 705D)</t>
  </si>
  <si>
    <t>Hidravlična kapaciteta 20 m3/h
Kapaciteta dozirne črpalke 1,5 l/h
Obratovalni tlak 20 bar
Dozirni ventil 15 DN
Hidravlični priključek 40 DN
El. priključek 220/50/14 V/Hz/W</t>
  </si>
  <si>
    <t>MAK CMC Tip Prodos A4, ali enakovredno</t>
  </si>
  <si>
    <t>Razkuževanje po SIST EN 806-4: 2010 (točka 6.4 in izpiranje vodovodne instalacije po SIST EN 806-4: 2010 (točka 6.2), izvedba dezinfekcije in bakteriološke analize (velja za celoten objekt).</t>
  </si>
  <si>
    <t>Tlačni preizkus vodovodne instalacije po SIST EN 806-4: 2010 (točka 6.1) in navodilih proizvajalca cevi (velja za celoten objekt).</t>
  </si>
  <si>
    <t>Kombinirana zidna hidrantna omarica za hidrant + gasilnik; tip  »EURO« po SIST EN 671-1, dimenzije 1040×840×250 mm za montažo na steno, z zapornim ventilom DN 25 po DIN 14461-3, gibljivim nastavkom DN25 po DIN14461-5, gumijasto cevjo dolžine 30 m (EN 694) navito na kolut (671-1), ročnikom Euro (EN671) DN25/6 (0,27 l/s). Vse komplet s pritrdilnim in tesnilnim materialom, vključno z montažo, priključitvijo in testiranjem</t>
  </si>
  <si>
    <t>gasilnik ABC-6EG</t>
  </si>
  <si>
    <t>gasilnik CO2-5EG</t>
  </si>
  <si>
    <t>gasilnik AVD</t>
  </si>
  <si>
    <t>DN 100 PN 10</t>
  </si>
  <si>
    <t>Gasilska A spojka, na eni strani opremljena s prirobnico, na drugi z gasilskim zaklepom in slepo A spojko na verižici, vključno tesnilni in pomožni material za montažo.</t>
  </si>
  <si>
    <t>Sesalni cevovod za bazensko vodo, sestavljen iz PE cevi, vključno s koleni, odcepom, prehodnimi kosi s prirobničnim zaključkom, tesnilnim in montažnim materialom</t>
  </si>
  <si>
    <t>Fazonski kosi sesalnega cevovoda iz NL:</t>
  </si>
  <si>
    <t>Prehodni kos PE125/NL100</t>
  </si>
  <si>
    <t>Q kos DN100</t>
  </si>
  <si>
    <t>FF kos DN100 L=1000mm</t>
  </si>
  <si>
    <t>PP protišumne (polipropilenske) kanalizacijske cevi (za vodenje po nasutju temeljev) z obojkami in gumi tesnili vključno z odcepi, koleni, reducirnimi kosi, čepi…. (Valsir ali podobno)</t>
  </si>
  <si>
    <t>f 125  mm</t>
  </si>
  <si>
    <t>f 160  mm</t>
  </si>
  <si>
    <t>f 200  mm</t>
  </si>
  <si>
    <t>Žabji pokrov za preprečevanje vdora mulja, vode v notranje cevovode fekalne kanalizacije, PVC;</t>
  </si>
  <si>
    <t>PP protišumne (polipropilenske) kanalizacijske cevi (za vodenje v temeljni plošči) z obojkami in gumi tesnili vključno z odcepi, koleni, reducirnimi kosi, čepi…. (Valsir ali podobno)</t>
  </si>
  <si>
    <t>f 50  mm</t>
  </si>
  <si>
    <t>f 75  mm</t>
  </si>
  <si>
    <t>f 110  mm</t>
  </si>
  <si>
    <t>PP protišumne (polipropilenske) kanalizacijske cevi (za preostali razvod v jaških, pod stropovi, v tlakih in zidovih) z obojkami in gumi tesnili vključno z odcepi, koleni, reducirnimi kosi, čepi…. (Valsir ali podobno)</t>
  </si>
  <si>
    <t>f 32  mm</t>
  </si>
  <si>
    <t>d 75 (okrogla servisna odprtina)</t>
  </si>
  <si>
    <t>d 110 (ovalna servisna odprtina)</t>
  </si>
  <si>
    <t>d 125 (ovalna servisna odprtina)</t>
  </si>
  <si>
    <t>Čistilni kos iz PP vključno s spojnim, tesnilnim in pritrdilnim materialom</t>
  </si>
  <si>
    <t>f 40  mm</t>
  </si>
  <si>
    <t>d 50 (okrogla servisna odprtina)</t>
  </si>
  <si>
    <t>Talni PE ali PP nepretočni sifon sestavljen iz:</t>
  </si>
  <si>
    <t>iztočnega elementa iz umetne mase, horizontalen iztok DN50, sifon z višino vodnega stolpca 50 mm, pretok 1,5 l/sek. po SIST EN 1253.</t>
  </si>
  <si>
    <t xml:space="preserve">Preizkus tesnenja kanalizacijskega cevovoda (skladno s SIST EN 12056-1,2,3,4,5 in DIN 1986) s hladno vodo, preizkusni tlak je hidrostatični tlak od 0,3 do 0,5 bar, vključno s potrebnim materialom (čepi in drsne objemke), ter izdelavo pisnega poročila o uspešno opravljenem tlačnem preizkusu. </t>
  </si>
  <si>
    <t>Strešna kapa z zaščito proti meteorni vodi in mrčesu za zaključek odduhov, komplet z izdelavo delavniških risb, barva po izboru arhitekta.</t>
  </si>
  <si>
    <t>za cev d110</t>
  </si>
  <si>
    <t>Pretočni stenski sifon za odvod kondenzata klima in prezračevalnih naprav, dimenzija iztoka f50mmm</t>
  </si>
  <si>
    <t>Izvedba požarnih zatesnitev prebojev na mejah požarnih sektorjev vključno z dobavo potrebnega materiala  (velja za celoten objekt).</t>
  </si>
  <si>
    <t>Pri prehodu instalacij skozi požarne sektorje se preboji, v katerih potekajo instalacije, zapolnijo s požarno obstojno izolacijo, požarnimi blazinami, požarno malto, tesnilnim trakom, peno, kitom, premazom,…. odvisno od izbrane tehnologije oz. proizvajalca tesnjenja.</t>
  </si>
  <si>
    <t>Vse preboje preko požarnih ločitev se požarno zatesni z enako požarno odpornostjo kot element, ki ga prehajajo. Požarne zatesnitve se izvede skladno z navodili proizvajalca. Prehodi oz. preboji skozi požarne ločitve bodo izvedeni skladno s smernico SZPV 408.</t>
  </si>
  <si>
    <t xml:space="preserve">Inštalacije je potrebno obojestransko premazati v debelini najmanj 1mm. Prav tako je potrebno upoštevati navodila proizvajlca, ter smernica SZPV 408. </t>
  </si>
  <si>
    <t>Izvedba pregleda pravilnosti izvedbe prebojev in tesnjenja prebojev cevnih instalacij čez stene in plošče požarnih sektorjev z izdajo pozitivnega poročila s strani ustreznega preglednika.</t>
  </si>
  <si>
    <t xml:space="preserve">Pomožna gradbena dela kot so dolbljenje utorov, vrtanje prebojev... </t>
  </si>
  <si>
    <t>iztočnega elementa iz umetne mase, vertikalen iztok DN75, sifon z višino vodnega stolpca 50 mm, pretok 4 l/sek. po SIST EN 1253.</t>
  </si>
  <si>
    <t>Višinsko nastavljiv talni požiralnik iz nerjavečega jekla 1.4301 (AISI 304)  s prirobnico za lepljenje hidroizolacije in horizontalnim iztokom. Zgornji del požiralnika višinsko nastavljiv in vrtljiv za 360° Z gumijastim obročem za fiksiranje zgornjega dela pri višinskem nastavljanju  rešetk za razrede obremenitve L15 (po SIST EN 1253)</t>
  </si>
  <si>
    <t>iztok fi 50 / 500x500 mm</t>
  </si>
  <si>
    <t>prizvod ACO tip ShowerDrain R130 in pokrivno rešetko Quadrato L=290 cm</t>
  </si>
  <si>
    <t>prizvod ACO tip ShowerDrain R130 in pokrivno rešetko Quadrato L=90 cm</t>
  </si>
  <si>
    <t>prizvod ACO tip ShowerDrain R130 in pokrivno rešetko Quadrato L=130 cm</t>
  </si>
  <si>
    <t>prizvod ACO tip ShowerDrain R130 in pokrivno rešetko Quadrato L=323 cm</t>
  </si>
  <si>
    <t>prizvod ACO tip ShowerDrain R130 in pokrivno rešetko Quadrato L=105 cm</t>
  </si>
  <si>
    <t>Jekleni profili in trakovi za izdelavo podpornega in obešalnega materiala, cevne konzole, objemke, tipska cevna obešala, vključno varilni, vijačni in pomožni material</t>
  </si>
  <si>
    <t>Izdelava dokumentacije za tehnični prevzem, atesti,  navodila za uporabo ter vzdrževanje in ročno vrisane morebitne spremembe načrta PZI glede na dejansko vgrajeno stanje, ki jih izvajalec preda projektantu za izdelavo PID-a</t>
  </si>
  <si>
    <t>iztok fi 110 / 300x300 mm</t>
  </si>
  <si>
    <t>Kroglični prirobnični ventil nerjaveče izvedbe za klorirano bazensko vodo (sesanje vode iz bazena do gasilske spojke pred objektom) z elektromotornim pogonom 230 V, PN 10, s protiprirobnicami, vsem pritrdilnim in tesnilnim materialom.</t>
  </si>
  <si>
    <t>Zaščitna dvoslojna kabelska cev stigmaflex fi 50/44 za vodenje hladilne inštalacije med skladiščem in šankom</t>
  </si>
  <si>
    <t>DN50 (54,0x1,5)</t>
  </si>
  <si>
    <t>TL 54/9</t>
  </si>
  <si>
    <t>TL 35/30</t>
  </si>
  <si>
    <t xml:space="preserve">DN 32 (d 40×3,5) </t>
  </si>
  <si>
    <t xml:space="preserve">DN 50 PN 10              </t>
  </si>
  <si>
    <t>Podometni cevni prezračevalec, komplet z gradbeno zaščito in pokritjem, HL905, material PP/ABS, dimenzij DN50/75, kapaciteta zračenja &gt; kot 12 l/s,
belo prekritje HL905.1 dimenzij 120x120 mm</t>
  </si>
  <si>
    <t>Dobava in montaža komplet podpultnega umivalnika sestoječega iz:
- okroglega umivalnika iz sanitarne keramike Laufen Pro,
- odtočnega ventila in kromiranega sifona za umivalnik, dim. 32mm
- mešalne senzorske baterije za montažo na umivalnik; Laufen Twintronic DN15, 
- dva kotna ventila DN15
- komplet pritrdilni, montažni in pomožni material</t>
  </si>
  <si>
    <t>Dobava in montaža komplet zidnega umivalnika za gibalno ovirane osebe, sestoječega iz:
- umivalnika iz sanitarne keramike Laufen Pro dim 45cm x 34,
- odtočnega ventila in stenskega sifona za umivalnik za gibalno ovirane osebe, dim. 32mm
- mešalne enoročne baterije Laufen Liberty Pro DN15
- dva kotna ventila DN15
- komplet pritrdilni, montažni in pomožni material</t>
  </si>
  <si>
    <t>Dobava in montaža pipe za prho, sestavljene iz:
- armature Schell Linus brez vidnih zidnih vijakov s samozapiralom
- stensko šobo Shell Confort,
- elektronskega gumba za aktivacijo</t>
  </si>
  <si>
    <t>Dobava in montaža komplet stenskega pisoarja sestoječega iz:
- pisoarne školjke iz sanitarne keramike Laufen Caprino Plus
- s pokritim sifonom
- z aramaturo za izplakovanje z integriranim senzorjem
- komplet pritrdilni, montažni in pomožni material</t>
  </si>
  <si>
    <t>Izvedba priključka za korito (ki je del dobave opreme bara), sestoječe iz:
- samostoječe mešalne baterije DN15 za korito,  v medicinskih prostorih stenske izvedbe in s komolčnim odpiranjem (uskladiti z uporabnikom, mikrolokacijo pip uskladiti z načrtom opreme!)
- dva kotna ventila DN15
- odtočnega ventila in sifona za kuhinjsko korito dim. 32mm</t>
  </si>
  <si>
    <t>prirobnice za pritrditev hidroizolacije pod tlakom, primerne za izvedbo z dvojno hidroizolacijo</t>
  </si>
  <si>
    <t>kvadratne pokrivne rešetke iz nerjavečega jekla A4, primernega za uporabo v bazenskih prostorih, dimenzije 200 x 200 mm po izbiri investitorja ali arhitekta</t>
  </si>
  <si>
    <t>kvadratne pokrivne rešetke iz nerjavečega jekla A4, primernega za uporabo v bazenskih prostorih, dimenzije 150 x 150 mm po izbiri investitorja ali arhitekta</t>
  </si>
  <si>
    <t xml:space="preserve">Talna kanaleta za odvodnjavanje z vertikalno prirobnico za tesnjenje spoja med kanaleto in zaključnim tlakom in prirobnico za pritrditev hidroizolacije pod tlakom, za montažo kanalete do zidu. Z horizontalnim iztokom DN50. Vgrajen padec dna kanalete proti iztoku, izstavljiv sifon. Širina pokrivne rešetke 130 mm. Vgradna višina nastavljiva od 149-184 mm. Za zaključne tlake do debeline 13 cm. Pohodno in primerno za invalidske vozičke. Material nerjaveče jeklo, primerno za uporabo v bazenskih prostorih (A4)
</t>
  </si>
  <si>
    <t>Kromirana krogelna pipa s teflonskim tesnenjem za hladno pitno vodo  z nastavkom DN 15 mm (za priključke naprav v baru in pred finsko  in v turški savni) npr. proizvajalca Kovina, nazivne velikosti:</t>
  </si>
  <si>
    <t>Ponujeni material/oprema/naprava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</si>
</sst>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 #,##0.00\ &quot;€&quot;_-;\-* #,##0.00\ &quot;€&quot;_-;_-* &quot;-&quot;??\ &quot;€&quot;_-;_-@_-"/>
    <numFmt numFmtId="43" formatCode="_-* #,##0.00\ _€_-;\-* #,##0.00\ _€_-;_-* &quot;-&quot;??\ _€_-;_-@_-"/>
    <numFmt numFmtId="164" formatCode="#,##0.00\ &quot;€&quot;"/>
    <numFmt numFmtId="165" formatCode="#,##0.00\ _S_I_T"/>
    <numFmt numFmtId="166" formatCode="_-* #,##0.00\ &quot;SIT&quot;_-;\-* #,##0.00\ &quot;SIT&quot;_-;_-* &quot;-&quot;??\ &quot;SIT&quot;_-;_-@_-"/>
    <numFmt numFmtId="167" formatCode="_-* #,##0.00\ _S_I_T_-;\-* #,##0.00\ _S_I_T_-;_-* &quot;-&quot;??\ _S_I_T_-;_-@_-"/>
    <numFmt numFmtId="168" formatCode="#,##0.00\ [$€-1]"/>
    <numFmt numFmtId="169" formatCode="\$#,##0_);&quot;($&quot;#,##0\)"/>
    <numFmt numFmtId="170" formatCode="_-* #,##0.00_-;\-* #,##0.00_-;_-* \-??_-;_-@_-"/>
    <numFmt numFmtId="171" formatCode="_-* #,##0.00\ _k_n_-;\-* #,##0.00\ _k_n_-;_-* &quot;-&quot;??\ _k_n_-;_-@_-"/>
    <numFmt numFmtId="172" formatCode="_-* #,##0.00\ _€_-;\-* #,##0.00\ _€_-;_-* \-??\ _€_-;_-@_-"/>
    <numFmt numFmtId="173" formatCode="_(* #,##0.00_);_(* \(#,##0.00\);_(* \-??_);_(@_)"/>
    <numFmt numFmtId="174" formatCode="_-* #,##0.00\ _k_n_-;\-* #,##0.00\ _k_n_-;_-* \-??\ _k_n_-;_-@_-"/>
    <numFmt numFmtId="175" formatCode="_-* #,##0.00&quot; kn&quot;_-;\-* #,##0.00&quot; kn&quot;_-;_-* \-??&quot; kn&quot;_-;_-@_-"/>
    <numFmt numFmtId="176" formatCode="_-* #,##0.00\ &quot;kn&quot;_-;\-* #,##0.00\ &quot;kn&quot;_-;_-* &quot;-&quot;??\ &quot;kn&quot;_-;_-@_-"/>
    <numFmt numFmtId="177" formatCode="0.00_)"/>
    <numFmt numFmtId="178" formatCode="_-&quot;€&quot;\ * #,##0.00_-;\-&quot;€&quot;\ * #,##0.00_-;_-&quot;€&quot;\ * &quot;-&quot;??_-;_-@_-"/>
    <numFmt numFmtId="179" formatCode="_-* #,##0.00\ _S_I_T_-;\-* #,##0.00\ _S_I_T_-;_-* \-??\ _S_I_T_-;_-@_-"/>
    <numFmt numFmtId="180" formatCode="_-* #,##0.00&quot; SIT&quot;_-;\-* #,##0.00&quot; SIT&quot;_-;_-* \-??&quot; SIT&quot;_-;_-@_-"/>
  </numFmts>
  <fonts count="93">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font>
    <font>
      <sz val="11"/>
      <color theme="1"/>
      <name val="Calibri"/>
      <family val="2"/>
      <scheme val="minor"/>
    </font>
    <font>
      <sz val="9"/>
      <name val="ChaletOffice"/>
      <charset val="238"/>
    </font>
    <font>
      <sz val="6"/>
      <name val="ChaletOffice"/>
      <charset val="238"/>
    </font>
    <font>
      <i/>
      <sz val="6"/>
      <name val="ChaletOffice"/>
      <charset val="238"/>
    </font>
    <font>
      <sz val="10"/>
      <name val="ChaletOffice"/>
      <charset val="238"/>
    </font>
    <font>
      <sz val="9"/>
      <color indexed="8"/>
      <name val="ChaletOffice"/>
      <charset val="238"/>
    </font>
    <font>
      <i/>
      <sz val="9"/>
      <color indexed="8"/>
      <name val="ChaletOffice"/>
      <charset val="238"/>
    </font>
    <font>
      <i/>
      <sz val="8"/>
      <color indexed="8"/>
      <name val="ChaletOffice"/>
      <charset val="238"/>
    </font>
    <font>
      <sz val="8"/>
      <color theme="1"/>
      <name val="Calibri"/>
      <family val="2"/>
      <scheme val="minor"/>
    </font>
    <font>
      <b/>
      <sz val="11"/>
      <color indexed="8"/>
      <name val="ChaletOffice"/>
      <charset val="238"/>
    </font>
    <font>
      <sz val="11"/>
      <name val="Arial"/>
      <family val="2"/>
      <charset val="238"/>
    </font>
    <font>
      <b/>
      <sz val="10"/>
      <color indexed="8"/>
      <name val="ChaletOffice"/>
      <charset val="238"/>
    </font>
    <font>
      <i/>
      <sz val="9"/>
      <name val="ChaletOffice"/>
      <charset val="238"/>
    </font>
    <font>
      <b/>
      <sz val="12"/>
      <color indexed="8"/>
      <name val="ChaletOffice"/>
      <charset val="238"/>
    </font>
    <font>
      <b/>
      <sz val="9"/>
      <color indexed="8"/>
      <name val="ChaletOffice"/>
      <charset val="238"/>
    </font>
    <font>
      <b/>
      <sz val="8"/>
      <color indexed="8"/>
      <name val="ChaletOffice"/>
      <charset val="238"/>
    </font>
    <font>
      <i/>
      <sz val="8"/>
      <name val="ChaletOffice"/>
      <charset val="238"/>
    </font>
    <font>
      <sz val="8"/>
      <color indexed="8"/>
      <name val="ChaletOffice"/>
      <charset val="238"/>
    </font>
    <font>
      <sz val="8"/>
      <name val="ChaletOffice"/>
      <charset val="238"/>
    </font>
    <font>
      <sz val="10"/>
      <name val="Arial CE"/>
      <charset val="238"/>
    </font>
    <font>
      <sz val="10"/>
      <name val="Arial"/>
      <family val="2"/>
      <charset val="238"/>
    </font>
    <font>
      <sz val="9"/>
      <name val="Arial"/>
      <family val="2"/>
      <charset val="238"/>
    </font>
    <font>
      <sz val="8"/>
      <name val="Arial"/>
      <family val="2"/>
      <charset val="238"/>
    </font>
    <font>
      <sz val="8"/>
      <name val="Arial"/>
      <family val="2"/>
    </font>
    <font>
      <sz val="10"/>
      <color rgb="FF000000"/>
      <name val="Times New Roman"/>
      <family val="1"/>
      <charset val="238"/>
    </font>
    <font>
      <sz val="10"/>
      <name val="Arial Narrow"/>
      <family val="2"/>
      <charset val="238"/>
    </font>
    <font>
      <sz val="11"/>
      <name val="Arial"/>
      <family val="2"/>
    </font>
    <font>
      <sz val="11"/>
      <name val="Calibri"/>
      <family val="2"/>
      <charset val="238"/>
    </font>
    <font>
      <u/>
      <sz val="10"/>
      <color indexed="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0"/>
      <name val="Verdana"/>
      <family val="2"/>
      <charset val="238"/>
    </font>
    <font>
      <sz val="12"/>
      <color indexed="8"/>
      <name val="Arial"/>
      <family val="2"/>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9"/>
      <name val="Futura Prins"/>
    </font>
    <font>
      <sz val="10"/>
      <name val="Arial CE"/>
    </font>
    <font>
      <u/>
      <sz val="10"/>
      <color theme="10"/>
      <name val="Arial"/>
      <family val="2"/>
      <charset val="238"/>
    </font>
    <font>
      <u/>
      <sz val="12"/>
      <color indexed="12"/>
      <name val="Arial CE"/>
      <family val="2"/>
      <charset val="238"/>
    </font>
    <font>
      <sz val="10"/>
      <name val="Helv"/>
      <family val="2"/>
      <charset val="238"/>
    </font>
    <font>
      <sz val="10"/>
      <name val="Times New Roman CE"/>
      <family val="2"/>
      <charset val="238"/>
    </font>
  </fonts>
  <fills count="48">
    <fill>
      <patternFill patternType="none"/>
    </fill>
    <fill>
      <patternFill patternType="gray125"/>
    </fill>
    <fill>
      <patternFill patternType="solid">
        <fgColor rgb="FFFFFFCC"/>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s>
  <borders count="21">
    <border>
      <left/>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style="double">
        <color indexed="64"/>
      </right>
      <top style="double">
        <color indexed="64"/>
      </top>
      <bottom style="thin">
        <color indexed="64"/>
      </bottom>
      <diagonal/>
    </border>
    <border>
      <left/>
      <right/>
      <top/>
      <bottom style="double">
        <color indexed="64"/>
      </bottom>
      <diagonal/>
    </border>
  </borders>
  <cellStyleXfs count="2059">
    <xf numFmtId="0" fontId="0" fillId="0" borderId="0"/>
    <xf numFmtId="0" fontId="4" fillId="0" borderId="0"/>
    <xf numFmtId="43" fontId="5" fillId="0" borderId="0" applyFont="0" applyFill="0" applyBorder="0" applyAlignment="0" applyProtection="0"/>
    <xf numFmtId="9" fontId="5" fillId="0" borderId="0" applyFont="0" applyFill="0" applyBorder="0" applyAlignment="0" applyProtection="0"/>
    <xf numFmtId="0" fontId="3" fillId="0" borderId="0"/>
    <xf numFmtId="0" fontId="24" fillId="0" borderId="0"/>
    <xf numFmtId="0" fontId="25" fillId="0" borderId="0"/>
    <xf numFmtId="0" fontId="15" fillId="0" borderId="0"/>
    <xf numFmtId="0" fontId="3" fillId="0" borderId="0"/>
    <xf numFmtId="0" fontId="29" fillId="0" borderId="0"/>
    <xf numFmtId="0" fontId="24" fillId="0" borderId="0"/>
    <xf numFmtId="0" fontId="24" fillId="0" borderId="0"/>
    <xf numFmtId="0" fontId="25" fillId="0" borderId="0"/>
    <xf numFmtId="0" fontId="2" fillId="0" borderId="0"/>
    <xf numFmtId="0" fontId="25" fillId="0" borderId="0"/>
    <xf numFmtId="0" fontId="1" fillId="0" borderId="0"/>
    <xf numFmtId="0" fontId="1" fillId="0" borderId="0"/>
    <xf numFmtId="0" fontId="1" fillId="0" borderId="0"/>
    <xf numFmtId="0" fontId="1" fillId="0" borderId="0"/>
    <xf numFmtId="0" fontId="53" fillId="0" borderId="0"/>
    <xf numFmtId="0" fontId="54" fillId="0" borderId="0"/>
    <xf numFmtId="0" fontId="53" fillId="0" borderId="0"/>
    <xf numFmtId="0" fontId="55" fillId="0" borderId="0"/>
    <xf numFmtId="0" fontId="4" fillId="0" borderId="0"/>
    <xf numFmtId="0" fontId="4" fillId="0" borderId="0"/>
    <xf numFmtId="0" fontId="55" fillId="0" borderId="0"/>
    <xf numFmtId="165" fontId="34" fillId="4" borderId="0" applyBorder="0" applyProtection="0">
      <alignment horizontal="left" vertical="top" wrapText="1"/>
    </xf>
    <xf numFmtId="165" fontId="34" fillId="6" borderId="0" applyBorder="0" applyProtection="0">
      <alignment horizontal="left" vertical="top" wrapText="1"/>
    </xf>
    <xf numFmtId="165" fontId="34" fillId="8" borderId="0" applyBorder="0" applyProtection="0">
      <alignment horizontal="left" vertical="top" wrapText="1"/>
    </xf>
    <xf numFmtId="165" fontId="34" fillId="10" borderId="0" applyBorder="0" applyProtection="0">
      <alignment horizontal="left" vertical="top" wrapText="1"/>
    </xf>
    <xf numFmtId="165" fontId="34" fillId="12" borderId="0" applyBorder="0" applyProtection="0">
      <alignment horizontal="left" vertical="top" wrapText="1"/>
    </xf>
    <xf numFmtId="165" fontId="34" fillId="14" borderId="0" applyBorder="0" applyProtection="0">
      <alignment horizontal="left" vertical="top" wrapText="1"/>
    </xf>
    <xf numFmtId="0" fontId="67"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 borderId="0" applyNumberFormat="0" applyBorder="0" applyAlignment="0" applyProtection="0"/>
    <xf numFmtId="165" fontId="34" fillId="4" borderId="0" applyBorder="0" applyProtection="0">
      <alignment horizontal="left" vertical="top" wrapText="1"/>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67"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5" borderId="0" applyNumberFormat="0" applyBorder="0" applyAlignment="0" applyProtection="0"/>
    <xf numFmtId="165" fontId="34" fillId="6" borderId="0" applyBorder="0" applyProtection="0">
      <alignment horizontal="left" vertical="top" wrapText="1"/>
    </xf>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67"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7" borderId="0" applyNumberFormat="0" applyBorder="0" applyAlignment="0" applyProtection="0"/>
    <xf numFmtId="165" fontId="34" fillId="8" borderId="0" applyBorder="0" applyProtection="0">
      <alignment horizontal="left" vertical="top" wrapText="1"/>
    </xf>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67"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9" borderId="0" applyNumberFormat="0" applyBorder="0" applyAlignment="0" applyProtection="0"/>
    <xf numFmtId="165" fontId="34" fillId="10" borderId="0" applyBorder="0" applyProtection="0">
      <alignment horizontal="left" vertical="top" wrapText="1"/>
    </xf>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67"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1" borderId="0" applyNumberFormat="0" applyBorder="0" applyAlignment="0" applyProtection="0"/>
    <xf numFmtId="165" fontId="34" fillId="12" borderId="0" applyBorder="0" applyProtection="0">
      <alignment horizontal="left" vertical="top" wrapText="1"/>
    </xf>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67"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165" fontId="34" fillId="14" borderId="0" applyBorder="0" applyProtection="0">
      <alignment horizontal="left" vertical="top" wrapText="1"/>
    </xf>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165" fontId="34" fillId="16" borderId="0" applyBorder="0" applyProtection="0">
      <alignment horizontal="left" vertical="top" wrapText="1"/>
    </xf>
    <xf numFmtId="165" fontId="34" fillId="18" borderId="0" applyBorder="0" applyProtection="0">
      <alignment horizontal="left" vertical="top" wrapText="1"/>
    </xf>
    <xf numFmtId="165" fontId="34" fillId="20" borderId="0" applyBorder="0" applyProtection="0">
      <alignment horizontal="left" vertical="top" wrapText="1"/>
    </xf>
    <xf numFmtId="165" fontId="34" fillId="10" borderId="0" applyBorder="0" applyProtection="0">
      <alignment horizontal="left" vertical="top" wrapText="1"/>
    </xf>
    <xf numFmtId="165" fontId="34" fillId="16" borderId="0" applyBorder="0" applyProtection="0">
      <alignment horizontal="left" vertical="top" wrapText="1"/>
    </xf>
    <xf numFmtId="165" fontId="34" fillId="22" borderId="0" applyBorder="0" applyProtection="0">
      <alignment horizontal="left" vertical="top" wrapText="1"/>
    </xf>
    <xf numFmtId="0" fontId="67"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5" borderId="0" applyNumberFormat="0" applyBorder="0" applyAlignment="0" applyProtection="0"/>
    <xf numFmtId="165" fontId="34" fillId="16" borderId="0" applyBorder="0" applyProtection="0">
      <alignment horizontal="left" vertical="top" wrapText="1"/>
    </xf>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67" fillId="17"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7" borderId="0" applyNumberFormat="0" applyBorder="0" applyAlignment="0" applyProtection="0"/>
    <xf numFmtId="165" fontId="34" fillId="18" borderId="0" applyBorder="0" applyProtection="0">
      <alignment horizontal="left" vertical="top" wrapText="1"/>
    </xf>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67"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9" borderId="0" applyNumberFormat="0" applyBorder="0" applyAlignment="0" applyProtection="0"/>
    <xf numFmtId="165" fontId="34" fillId="20" borderId="0" applyBorder="0" applyProtection="0">
      <alignment horizontal="left" vertical="top" wrapText="1"/>
    </xf>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67"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9" borderId="0" applyNumberFormat="0" applyBorder="0" applyAlignment="0" applyProtection="0"/>
    <xf numFmtId="165" fontId="34" fillId="10" borderId="0" applyBorder="0" applyProtection="0">
      <alignment horizontal="left" vertical="top" wrapText="1"/>
    </xf>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67"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5" borderId="0" applyNumberFormat="0" applyBorder="0" applyAlignment="0" applyProtection="0"/>
    <xf numFmtId="165" fontId="34" fillId="16" borderId="0" applyBorder="0" applyProtection="0">
      <alignment horizontal="left" vertical="top" wrapText="1"/>
    </xf>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67" fillId="21"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1" borderId="0" applyNumberFormat="0" applyBorder="0" applyAlignment="0" applyProtection="0"/>
    <xf numFmtId="165" fontId="34" fillId="22" borderId="0" applyBorder="0" applyProtection="0">
      <alignment horizontal="left" vertical="top" wrapText="1"/>
    </xf>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165" fontId="35" fillId="24" borderId="0" applyBorder="0" applyProtection="0">
      <alignment horizontal="left" vertical="top" wrapText="1"/>
    </xf>
    <xf numFmtId="165" fontId="35" fillId="18" borderId="0" applyBorder="0" applyProtection="0">
      <alignment horizontal="left" vertical="top" wrapText="1"/>
    </xf>
    <xf numFmtId="165" fontId="35" fillId="20" borderId="0" applyBorder="0" applyProtection="0">
      <alignment horizontal="left" vertical="top" wrapText="1"/>
    </xf>
    <xf numFmtId="165" fontId="35" fillId="26" borderId="0" applyBorder="0" applyProtection="0">
      <alignment horizontal="left" vertical="top" wrapText="1"/>
    </xf>
    <xf numFmtId="165" fontId="35" fillId="28" borderId="0" applyBorder="0" applyProtection="0">
      <alignment horizontal="left" vertical="top" wrapText="1"/>
    </xf>
    <xf numFmtId="165" fontId="35" fillId="30" borderId="0" applyBorder="0" applyProtection="0">
      <alignment horizontal="left" vertical="top" wrapText="1"/>
    </xf>
    <xf numFmtId="0" fontId="68"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3" borderId="0" applyNumberFormat="0" applyBorder="0" applyAlignment="0" applyProtection="0"/>
    <xf numFmtId="165" fontId="35" fillId="24" borderId="0" applyBorder="0" applyProtection="0">
      <alignment horizontal="left" vertical="top" wrapText="1"/>
    </xf>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68"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7" borderId="0" applyNumberFormat="0" applyBorder="0" applyAlignment="0" applyProtection="0"/>
    <xf numFmtId="165" fontId="35" fillId="18" borderId="0" applyBorder="0" applyProtection="0">
      <alignment horizontal="left" vertical="top" wrapText="1"/>
    </xf>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68"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9" borderId="0" applyNumberFormat="0" applyBorder="0" applyAlignment="0" applyProtection="0"/>
    <xf numFmtId="165" fontId="35" fillId="20" borderId="0" applyBorder="0" applyProtection="0">
      <alignment horizontal="left" vertical="top" wrapText="1"/>
    </xf>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68"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5" borderId="0" applyNumberFormat="0" applyBorder="0" applyAlignment="0" applyProtection="0"/>
    <xf numFmtId="165" fontId="35" fillId="26" borderId="0" applyBorder="0" applyProtection="0">
      <alignment horizontal="left" vertical="top" wrapText="1"/>
    </xf>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68" fillId="27"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7" borderId="0" applyNumberFormat="0" applyBorder="0" applyAlignment="0" applyProtection="0"/>
    <xf numFmtId="165" fontId="35" fillId="28" borderId="0" applyBorder="0" applyProtection="0">
      <alignment horizontal="left" vertical="top" wrapText="1"/>
    </xf>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68"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9" borderId="0" applyNumberFormat="0" applyBorder="0" applyAlignment="0" applyProtection="0"/>
    <xf numFmtId="165" fontId="35" fillId="30" borderId="0" applyBorder="0" applyProtection="0">
      <alignment horizontal="left" vertical="top" wrapText="1"/>
    </xf>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68"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1" borderId="0" applyNumberFormat="0" applyBorder="0" applyAlignment="0" applyProtection="0"/>
    <xf numFmtId="165" fontId="35" fillId="32" borderId="0" applyBorder="0" applyProtection="0">
      <alignment horizontal="left" vertical="top" wrapText="1"/>
    </xf>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68" fillId="33"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3" borderId="0" applyNumberFormat="0" applyBorder="0" applyAlignment="0" applyProtection="0"/>
    <xf numFmtId="165" fontId="35" fillId="34" borderId="0" applyBorder="0" applyProtection="0">
      <alignment horizontal="left" vertical="top" wrapText="1"/>
    </xf>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68" fillId="35"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5" borderId="0" applyNumberFormat="0" applyBorder="0" applyAlignment="0" applyProtection="0"/>
    <xf numFmtId="165" fontId="35" fillId="36" borderId="0" applyBorder="0" applyProtection="0">
      <alignment horizontal="left" vertical="top" wrapText="1"/>
    </xf>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68"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5" borderId="0" applyNumberFormat="0" applyBorder="0" applyAlignment="0" applyProtection="0"/>
    <xf numFmtId="165" fontId="35" fillId="26" borderId="0" applyBorder="0" applyProtection="0">
      <alignment horizontal="left" vertical="top" wrapText="1"/>
    </xf>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68" fillId="27"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7" borderId="0" applyNumberFormat="0" applyBorder="0" applyAlignment="0" applyProtection="0"/>
    <xf numFmtId="165" fontId="35" fillId="28" borderId="0" applyBorder="0" applyProtection="0">
      <alignment horizontal="left" vertical="top" wrapText="1"/>
    </xf>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68" fillId="37"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7" borderId="0" applyNumberFormat="0" applyBorder="0" applyAlignment="0" applyProtection="0"/>
    <xf numFmtId="165" fontId="35" fillId="38" borderId="0" applyBorder="0" applyProtection="0">
      <alignment horizontal="left" vertical="top" wrapText="1"/>
    </xf>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69" fillId="5"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5" borderId="0" applyNumberFormat="0" applyBorder="0" applyAlignment="0" applyProtection="0"/>
    <xf numFmtId="165" fontId="48" fillId="6" borderId="0" applyBorder="0" applyProtection="0">
      <alignment horizontal="left" vertical="top" wrapText="1"/>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4" fillId="40" borderId="8" applyNumberFormat="0" applyAlignment="0" applyProtection="0"/>
    <xf numFmtId="0" fontId="4" fillId="40" borderId="8" applyNumberFormat="0" applyAlignment="0" applyProtection="0"/>
    <xf numFmtId="0" fontId="4" fillId="40" borderId="8" applyNumberForma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4" fillId="40" borderId="8" applyNumberFormat="0" applyAlignment="0" applyProtection="0"/>
    <xf numFmtId="169" fontId="56" fillId="0" borderId="9" applyAlignment="0" applyProtection="0"/>
    <xf numFmtId="0" fontId="70" fillId="41"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1" borderId="10" applyNumberFormat="0" applyAlignment="0" applyProtection="0"/>
    <xf numFmtId="165" fontId="47" fillId="42" borderId="10" applyProtection="0">
      <alignment horizontal="left" vertical="top" wrapText="1"/>
    </xf>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71" fillId="43"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3" borderId="11" applyNumberFormat="0" applyAlignment="0" applyProtection="0"/>
    <xf numFmtId="165" fontId="46" fillId="44" borderId="11" applyProtection="0">
      <alignment horizontal="left" vertical="top" wrapText="1"/>
    </xf>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4" fontId="57" fillId="0" borderId="0">
      <alignment horizontal="right"/>
      <protection locked="0"/>
    </xf>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67"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9" fontId="25" fillId="0" borderId="0" applyFill="0" applyBorder="0" applyProtection="0">
      <alignment horizontal="left" vertical="top" wrapText="1"/>
    </xf>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9" fontId="25" fillId="0" borderId="0" applyFill="0" applyBorder="0" applyProtection="0">
      <alignment horizontal="left" vertical="top" wrapText="1"/>
    </xf>
    <xf numFmtId="170" fontId="25" fillId="0" borderId="0" applyFont="0" applyFill="0" applyBorder="0" applyAlignment="0" applyProtection="0"/>
    <xf numFmtId="171" fontId="25" fillId="0" borderId="0" applyFont="0" applyFill="0" applyBorder="0" applyAlignment="0" applyProtection="0"/>
    <xf numFmtId="167"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1"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1" fontId="25" fillId="0" borderId="0" applyFont="0" applyFill="0" applyBorder="0" applyAlignment="0" applyProtection="0"/>
    <xf numFmtId="174" fontId="25" fillId="0" borderId="0" applyFill="0" applyBorder="0" applyAlignment="0" applyProtection="0"/>
    <xf numFmtId="171" fontId="25" fillId="0" borderId="0" applyFont="0" applyFill="0" applyBorder="0" applyAlignment="0" applyProtection="0"/>
    <xf numFmtId="171" fontId="34"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4"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6" fontId="3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36" fillId="7" borderId="0" applyNumberFormat="0" applyBorder="0" applyAlignment="0" applyProtection="0"/>
    <xf numFmtId="165" fontId="36" fillId="8" borderId="0" applyBorder="0" applyProtection="0">
      <alignment horizontal="left" vertical="top" wrapText="1"/>
    </xf>
    <xf numFmtId="0" fontId="87" fillId="0" borderId="12" applyAlignment="0"/>
    <xf numFmtId="178" fontId="25" fillId="0" borderId="0" applyFont="0" applyFill="0" applyBorder="0" applyAlignment="0" applyProtection="0"/>
    <xf numFmtId="0" fontId="51" fillId="0" borderId="0"/>
    <xf numFmtId="0" fontId="72" fillId="0" borderId="0" applyNumberFormat="0" applyFill="0" applyBorder="0" applyAlignment="0" applyProtection="0"/>
    <xf numFmtId="0" fontId="44" fillId="0" borderId="0" applyNumberFormat="0" applyFill="0" applyBorder="0" applyAlignment="0" applyProtection="0"/>
    <xf numFmtId="165" fontId="44" fillId="0" borderId="0" applyFill="0" applyBorder="0" applyProtection="0">
      <alignment horizontal="left" vertical="top" wrapText="1"/>
    </xf>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73"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165" fontId="36" fillId="8" borderId="0" applyBorder="0" applyProtection="0">
      <alignment horizontal="left" vertical="top" wrapText="1"/>
    </xf>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7" borderId="0" applyNumberFormat="0" applyBorder="0" applyAlignment="0" applyProtection="0"/>
    <xf numFmtId="0" fontId="28" fillId="42" borderId="0" applyNumberFormat="0" applyBorder="0" applyAlignment="0" applyProtection="0"/>
    <xf numFmtId="0" fontId="27" fillId="42" borderId="0" applyNumberFormat="0" applyBorder="0" applyAlignment="0" applyProtection="0"/>
    <xf numFmtId="0" fontId="58" fillId="0" borderId="0"/>
    <xf numFmtId="0" fontId="74" fillId="0" borderId="13" applyNumberFormat="0" applyFill="0" applyAlignment="0" applyProtection="0"/>
    <xf numFmtId="0" fontId="39" fillId="0" borderId="13" applyNumberFormat="0" applyFill="0" applyAlignment="0" applyProtection="0"/>
    <xf numFmtId="165" fontId="39" fillId="0" borderId="13" applyFill="0" applyProtection="0">
      <alignment horizontal="left" vertical="top" wrapText="1"/>
    </xf>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75" fillId="0" borderId="14" applyNumberFormat="0" applyFill="0" applyAlignment="0" applyProtection="0"/>
    <xf numFmtId="0" fontId="40" fillId="0" borderId="14" applyNumberFormat="0" applyFill="0" applyAlignment="0" applyProtection="0"/>
    <xf numFmtId="165" fontId="40" fillId="0" borderId="14" applyFill="0" applyProtection="0">
      <alignment horizontal="left" vertical="top" wrapText="1"/>
    </xf>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76" fillId="0" borderId="15" applyNumberFormat="0" applyFill="0" applyAlignment="0" applyProtection="0"/>
    <xf numFmtId="0" fontId="41" fillId="0" borderId="15" applyNumberFormat="0" applyFill="0" applyAlignment="0" applyProtection="0"/>
    <xf numFmtId="165" fontId="41" fillId="0" borderId="15" applyFill="0" applyProtection="0">
      <alignment horizontal="left" vertical="top" wrapText="1"/>
    </xf>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76" fillId="0" borderId="0" applyNumberFormat="0" applyFill="0" applyBorder="0" applyAlignment="0" applyProtection="0"/>
    <xf numFmtId="0" fontId="41" fillId="0" borderId="0" applyNumberFormat="0" applyFill="0" applyBorder="0" applyAlignment="0" applyProtection="0"/>
    <xf numFmtId="165" fontId="41" fillId="0" borderId="0" applyFill="0" applyBorder="0" applyProtection="0">
      <alignment horizontal="left" vertical="top" wrapText="1"/>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3" fillId="0" borderId="0" applyNumberFormat="0" applyFill="0" applyBorder="0" applyAlignment="0" applyProtection="0"/>
    <xf numFmtId="0" fontId="89" fillId="0" borderId="0" applyNumberFormat="0" applyFill="0" applyBorder="0" applyAlignment="0" applyProtection="0">
      <alignment vertical="top"/>
      <protection locked="0"/>
    </xf>
    <xf numFmtId="0" fontId="77" fillId="13" borderId="10" applyNumberFormat="0" applyAlignment="0" applyProtection="0"/>
    <xf numFmtId="0" fontId="28" fillId="40" borderId="0" applyNumberFormat="0" applyBorder="0" applyAlignment="0" applyProtection="0"/>
    <xf numFmtId="0" fontId="28" fillId="40" borderId="0" applyNumberFormat="0" applyBorder="0" applyAlignment="0" applyProtection="0"/>
    <xf numFmtId="0" fontId="27" fillId="45" borderId="0" applyNumberFormat="0" applyBorder="0" applyAlignment="0" applyProtection="0"/>
    <xf numFmtId="0" fontId="28" fillId="45" borderId="0" applyNumberFormat="0" applyBorder="0" applyAlignment="0" applyProtection="0"/>
    <xf numFmtId="0" fontId="49" fillId="13"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165" fontId="49" fillId="14" borderId="10" applyProtection="0">
      <alignment horizontal="left" vertical="top" wrapText="1"/>
    </xf>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3" borderId="10" applyNumberFormat="0" applyAlignment="0" applyProtection="0"/>
    <xf numFmtId="0" fontId="49" fillId="13" borderId="10" applyNumberFormat="0" applyAlignment="0" applyProtection="0"/>
    <xf numFmtId="0" fontId="49" fillId="13" borderId="10" applyNumberFormat="0" applyAlignment="0" applyProtection="0"/>
    <xf numFmtId="0" fontId="35" fillId="31" borderId="0" applyNumberFormat="0" applyBorder="0" applyAlignment="0" applyProtection="0"/>
    <xf numFmtId="0" fontId="35" fillId="31"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165" fontId="37" fillId="42" borderId="16" applyProtection="0">
      <alignment horizontal="left" vertical="top" wrapText="1"/>
    </xf>
    <xf numFmtId="0" fontId="37" fillId="41" borderId="16" applyNumberFormat="0" applyAlignment="0" applyProtection="0"/>
    <xf numFmtId="0" fontId="37" fillId="41" borderId="16" applyNumberFormat="0" applyAlignment="0" applyProtection="0"/>
    <xf numFmtId="0" fontId="47" fillId="41" borderId="10" applyNumberFormat="0" applyAlignment="0" applyProtection="0"/>
    <xf numFmtId="0" fontId="47" fillId="41" borderId="10" applyNumberFormat="0" applyAlignment="0" applyProtection="0"/>
    <xf numFmtId="0" fontId="59" fillId="0" borderId="0">
      <alignment horizontal="right" vertical="top"/>
    </xf>
    <xf numFmtId="0" fontId="60" fillId="0" borderId="0">
      <alignment horizontal="justify" vertical="top" wrapText="1"/>
    </xf>
    <xf numFmtId="0" fontId="59" fillId="0" borderId="0">
      <alignment horizontal="left"/>
    </xf>
    <xf numFmtId="4" fontId="60" fillId="0" borderId="0">
      <alignment horizontal="right"/>
    </xf>
    <xf numFmtId="0" fontId="60" fillId="0" borderId="0">
      <alignment horizontal="right"/>
    </xf>
    <xf numFmtId="4" fontId="60" fillId="0" borderId="0">
      <alignment horizontal="right" wrapText="1"/>
    </xf>
    <xf numFmtId="0" fontId="60" fillId="0" borderId="0">
      <alignment horizontal="right"/>
    </xf>
    <xf numFmtId="4" fontId="60" fillId="0" borderId="0">
      <alignment horizontal="right"/>
    </xf>
    <xf numFmtId="1" fontId="57" fillId="0" borderId="0">
      <alignment horizontal="center" vertical="top"/>
      <protection locked="0"/>
    </xf>
    <xf numFmtId="49" fontId="57" fillId="0" borderId="0">
      <alignment horizontal="left" vertical="top" wrapText="1"/>
      <protection locked="0"/>
    </xf>
    <xf numFmtId="49" fontId="57" fillId="0" borderId="0">
      <alignment horizontal="center"/>
      <protection locked="0"/>
    </xf>
    <xf numFmtId="0" fontId="61" fillId="0" borderId="0" applyBorder="0" applyProtection="0">
      <alignment horizontal="right" vertical="top" wrapText="1"/>
    </xf>
    <xf numFmtId="0" fontId="78" fillId="0" borderId="17" applyNumberFormat="0" applyFill="0" applyAlignment="0" applyProtection="0"/>
    <xf numFmtId="0" fontId="45" fillId="0" borderId="17" applyNumberFormat="0" applyFill="0" applyAlignment="0" applyProtection="0"/>
    <xf numFmtId="165" fontId="45" fillId="0" borderId="17" applyFill="0" applyProtection="0">
      <alignment horizontal="left" vertical="top" wrapText="1"/>
    </xf>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8" fillId="5" borderId="0" applyNumberFormat="0" applyBorder="0" applyAlignment="0" applyProtection="0"/>
    <xf numFmtId="0" fontId="48" fillId="5" borderId="0" applyNumberFormat="0" applyBorder="0" applyAlignment="0" applyProtection="0"/>
    <xf numFmtId="0" fontId="25" fillId="0" borderId="0">
      <alignment horizontal="justify" vertical="top" wrapText="1"/>
    </xf>
    <xf numFmtId="0" fontId="61" fillId="0" borderId="0" applyBorder="0">
      <alignment horizontal="justify" vertical="top" wrapText="1"/>
      <protection locked="0"/>
    </xf>
    <xf numFmtId="0" fontId="39" fillId="0" borderId="13" applyNumberFormat="0" applyFill="0" applyAlignment="0" applyProtection="0"/>
    <xf numFmtId="0" fontId="39" fillId="0" borderId="13" applyNumberFormat="0" applyFill="0" applyAlignment="0" applyProtection="0"/>
    <xf numFmtId="165" fontId="39" fillId="0" borderId="13" applyFill="0" applyProtection="0">
      <alignment horizontal="left" vertical="top" wrapText="1"/>
    </xf>
    <xf numFmtId="0" fontId="40" fillId="0" borderId="14" applyNumberFormat="0" applyFill="0" applyAlignment="0" applyProtection="0"/>
    <xf numFmtId="165" fontId="40" fillId="0" borderId="14" applyFill="0" applyProtection="0">
      <alignment horizontal="left" vertical="top" wrapText="1"/>
    </xf>
    <xf numFmtId="0" fontId="41" fillId="0" borderId="15" applyNumberFormat="0" applyFill="0" applyAlignment="0" applyProtection="0"/>
    <xf numFmtId="165" fontId="41" fillId="0" borderId="15" applyFill="0" applyProtection="0">
      <alignment horizontal="left" vertical="top" wrapText="1"/>
    </xf>
    <xf numFmtId="0" fontId="41" fillId="0" borderId="0" applyNumberFormat="0" applyFill="0" applyBorder="0" applyAlignment="0" applyProtection="0"/>
    <xf numFmtId="165" fontId="41" fillId="0" borderId="0" applyFill="0" applyBorder="0" applyProtection="0">
      <alignment horizontal="left" vertical="top" wrapText="1"/>
    </xf>
    <xf numFmtId="0" fontId="38" fillId="0" borderId="0" applyNumberFormat="0" applyFill="0" applyBorder="0" applyAlignment="0" applyProtection="0"/>
    <xf numFmtId="165" fontId="38" fillId="0" borderId="0" applyFill="0" applyBorder="0" applyProtection="0">
      <alignment horizontal="left" vertical="top" wrapText="1"/>
    </xf>
    <xf numFmtId="0" fontId="25" fillId="0" borderId="0"/>
    <xf numFmtId="0" fontId="25" fillId="0" borderId="0"/>
    <xf numFmtId="0" fontId="25" fillId="0" borderId="0"/>
    <xf numFmtId="165" fontId="25" fillId="0" borderId="0">
      <alignment horizontal="left" vertical="top" wrapText="1"/>
    </xf>
    <xf numFmtId="0" fontId="25" fillId="0" borderId="0"/>
    <xf numFmtId="0" fontId="1" fillId="0" borderId="0"/>
    <xf numFmtId="0" fontId="25" fillId="0" borderId="0"/>
    <xf numFmtId="0" fontId="25" fillId="0" borderId="0"/>
    <xf numFmtId="0" fontId="25" fillId="0" borderId="0"/>
    <xf numFmtId="0" fontId="24" fillId="0" borderId="0">
      <alignment vertical="top"/>
    </xf>
    <xf numFmtId="0" fontId="25" fillId="0" borderId="0"/>
    <xf numFmtId="0" fontId="4" fillId="0" borderId="0"/>
    <xf numFmtId="0" fontId="25" fillId="0" borderId="0"/>
    <xf numFmtId="0" fontId="25" fillId="0" borderId="0"/>
    <xf numFmtId="0" fontId="24" fillId="0" borderId="0"/>
    <xf numFmtId="0" fontId="24" fillId="0" borderId="0"/>
    <xf numFmtId="0" fontId="24" fillId="0" borderId="0">
      <alignment vertical="top"/>
    </xf>
    <xf numFmtId="165" fontId="25" fillId="0" borderId="0" applyFill="0">
      <alignment horizontal="left" vertical="top" wrapText="1"/>
    </xf>
    <xf numFmtId="165" fontId="25" fillId="0" borderId="0" applyFill="0">
      <alignment horizontal="left" vertical="top" wrapText="1"/>
    </xf>
    <xf numFmtId="0" fontId="88" fillId="0" borderId="0"/>
    <xf numFmtId="0" fontId="25" fillId="0" borderId="0"/>
    <xf numFmtId="0" fontId="24" fillId="0" borderId="0"/>
    <xf numFmtId="168" fontId="25" fillId="0" borderId="0"/>
    <xf numFmtId="168" fontId="25" fillId="0" borderId="0"/>
    <xf numFmtId="168" fontId="25" fillId="0" borderId="0"/>
    <xf numFmtId="0" fontId="25" fillId="0" borderId="0"/>
    <xf numFmtId="0" fontId="25" fillId="0" borderId="0"/>
    <xf numFmtId="168" fontId="25" fillId="0" borderId="0"/>
    <xf numFmtId="165" fontId="25" fillId="0" borderId="0" applyFill="0">
      <alignment horizontal="left" vertical="top" wrapText="1"/>
    </xf>
    <xf numFmtId="0" fontId="25" fillId="0" borderId="0"/>
    <xf numFmtId="0" fontId="1" fillId="0" borderId="0"/>
    <xf numFmtId="0" fontId="25" fillId="0" borderId="0"/>
    <xf numFmtId="0" fontId="1" fillId="0" borderId="0"/>
    <xf numFmtId="0" fontId="64" fillId="0" borderId="0"/>
    <xf numFmtId="0" fontId="79" fillId="0" borderId="0">
      <alignment horizontal="left" wrapText="1"/>
    </xf>
    <xf numFmtId="165" fontId="25" fillId="0" borderId="0" applyFill="0">
      <alignment horizontal="left" vertical="top" wrapText="1"/>
    </xf>
    <xf numFmtId="0" fontId="79" fillId="0" borderId="0">
      <alignment horizontal="left" wrapText="1"/>
    </xf>
    <xf numFmtId="0" fontId="25" fillId="0" borderId="0"/>
    <xf numFmtId="0" fontId="79" fillId="0" borderId="0">
      <alignment horizontal="left" wrapText="1"/>
    </xf>
    <xf numFmtId="0" fontId="79" fillId="0" borderId="0">
      <alignment horizontal="left" wrapText="1"/>
    </xf>
    <xf numFmtId="0" fontId="25" fillId="0" borderId="0">
      <alignment horizontal="left" vertical="justify"/>
    </xf>
    <xf numFmtId="0" fontId="4" fillId="0" borderId="0"/>
    <xf numFmtId="0" fontId="25" fillId="0" borderId="0"/>
    <xf numFmtId="165" fontId="25" fillId="0" borderId="0" applyFill="0">
      <alignment horizontal="left" vertical="top" wrapText="1"/>
    </xf>
    <xf numFmtId="0" fontId="25" fillId="0" borderId="0">
      <alignment horizontal="left" vertical="justify"/>
    </xf>
    <xf numFmtId="0" fontId="25" fillId="0" borderId="0"/>
    <xf numFmtId="0" fontId="52" fillId="0" borderId="0"/>
    <xf numFmtId="0" fontId="25" fillId="0" borderId="0">
      <alignment horizontal="left" vertical="justify"/>
    </xf>
    <xf numFmtId="165" fontId="25" fillId="0" borderId="0" applyFill="0">
      <alignment horizontal="left" vertical="top" wrapText="1"/>
    </xf>
    <xf numFmtId="0" fontId="25" fillId="0" borderId="0"/>
    <xf numFmtId="0" fontId="25" fillId="0" borderId="0"/>
    <xf numFmtId="0" fontId="1" fillId="0" borderId="0"/>
    <xf numFmtId="0" fontId="25" fillId="0" borderId="0"/>
    <xf numFmtId="165" fontId="25" fillId="0" borderId="0" applyFill="0">
      <alignment horizontal="left" vertical="top" wrapText="1"/>
    </xf>
    <xf numFmtId="0" fontId="25" fillId="0" borderId="0"/>
    <xf numFmtId="0" fontId="25" fillId="0" borderId="0"/>
    <xf numFmtId="0" fontId="80" fillId="0" borderId="0"/>
    <xf numFmtId="165" fontId="25" fillId="0" borderId="0" applyFill="0">
      <alignment horizontal="left" vertical="top" wrapText="1"/>
    </xf>
    <xf numFmtId="0" fontId="80" fillId="0" borderId="0"/>
    <xf numFmtId="0" fontId="25" fillId="0" borderId="0"/>
    <xf numFmtId="0" fontId="80" fillId="0" borderId="0"/>
    <xf numFmtId="0" fontId="80" fillId="0" borderId="0"/>
    <xf numFmtId="0" fontId="80" fillId="0" borderId="0"/>
    <xf numFmtId="0" fontId="25" fillId="0" borderId="0">
      <alignment wrapText="1"/>
    </xf>
    <xf numFmtId="0" fontId="81" fillId="46"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6" borderId="0" applyNumberFormat="0" applyBorder="0" applyAlignment="0" applyProtection="0"/>
    <xf numFmtId="165" fontId="42" fillId="47" borderId="0" applyBorder="0" applyProtection="0">
      <alignment horizontal="left" vertical="top" wrapText="1"/>
    </xf>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6" borderId="0" applyNumberFormat="0" applyBorder="0" applyAlignment="0" applyProtection="0"/>
    <xf numFmtId="0" fontId="42" fillId="46" borderId="0" applyNumberFormat="0" applyBorder="0" applyAlignment="0" applyProtection="0"/>
    <xf numFmtId="165" fontId="42" fillId="47" borderId="0" applyBorder="0" applyProtection="0">
      <alignment horizontal="left" vertical="top" wrapText="1"/>
    </xf>
    <xf numFmtId="0" fontId="25" fillId="0" borderId="0" applyNumberFormat="0" applyFill="0" applyBorder="0" applyAlignment="0" applyProtection="0"/>
    <xf numFmtId="177" fontId="62" fillId="0" borderId="0"/>
    <xf numFmtId="177" fontId="6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4" fillId="0" borderId="0"/>
    <xf numFmtId="0" fontId="64"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4"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25" fillId="0" borderId="0">
      <alignment horizontal="left" vertical="justify"/>
    </xf>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2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5" fillId="0" borderId="0"/>
    <xf numFmtId="0" fontId="4" fillId="0" borderId="0"/>
    <xf numFmtId="0" fontId="15" fillId="0" borderId="0"/>
    <xf numFmtId="0" fontId="4" fillId="0" borderId="0"/>
    <xf numFmtId="0" fontId="15" fillId="0" borderId="0"/>
    <xf numFmtId="0" fontId="25" fillId="0" borderId="0">
      <alignment horizontal="left" vertical="justify"/>
    </xf>
    <xf numFmtId="0" fontId="15" fillId="0" borderId="0"/>
    <xf numFmtId="0" fontId="1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82" fillId="0" borderId="0"/>
    <xf numFmtId="0" fontId="25" fillId="0" borderId="0"/>
    <xf numFmtId="0" fontId="4" fillId="0" borderId="0"/>
    <xf numFmtId="0" fontId="4" fillId="0" borderId="0"/>
    <xf numFmtId="0" fontId="25" fillId="0" borderId="0"/>
    <xf numFmtId="0" fontId="4" fillId="0" borderId="0"/>
    <xf numFmtId="0" fontId="25" fillId="0" borderId="0"/>
    <xf numFmtId="0" fontId="25"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25" fillId="0" borderId="0"/>
    <xf numFmtId="0" fontId="6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4" fontId="15" fillId="0" borderId="0">
      <alignment horizontal="justify" vertical="top" wrapText="1"/>
    </xf>
    <xf numFmtId="4" fontId="15" fillId="0" borderId="0">
      <alignment horizontal="justify" vertical="top" wrapText="1"/>
    </xf>
    <xf numFmtId="4" fontId="15" fillId="0" borderId="0">
      <alignment horizontal="justify" vertical="justify"/>
    </xf>
    <xf numFmtId="4" fontId="31" fillId="0" borderId="0">
      <alignment horizontal="justify"/>
    </xf>
    <xf numFmtId="0" fontId="82" fillId="39"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165" fontId="25" fillId="40" borderId="8" applyProtection="0">
      <alignment horizontal="left" vertical="top" wrapText="1"/>
    </xf>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34" fillId="2" borderId="7" applyNumberFormat="0" applyFont="0" applyAlignment="0" applyProtection="0"/>
    <xf numFmtId="0" fontId="25" fillId="39"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25"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ill="0" applyBorder="0" applyProtection="0">
      <alignment horizontal="left" vertical="top" wrapText="1"/>
    </xf>
    <xf numFmtId="0" fontId="83" fillId="0" borderId="0"/>
    <xf numFmtId="165" fontId="25" fillId="40" borderId="8" applyProtection="0">
      <alignment horizontal="left" vertical="top" wrapText="1"/>
    </xf>
    <xf numFmtId="0" fontId="25" fillId="39" borderId="8" applyNumberFormat="0" applyFont="0" applyAlignment="0" applyProtection="0"/>
    <xf numFmtId="165" fontId="43" fillId="0" borderId="0" applyFill="0" applyBorder="0" applyProtection="0">
      <alignment horizontal="left" vertical="top" wrapText="1"/>
    </xf>
    <xf numFmtId="0" fontId="84" fillId="41" borderId="16" applyNumberFormat="0" applyAlignment="0" applyProtection="0"/>
    <xf numFmtId="0" fontId="37" fillId="42" borderId="16" applyNumberFormat="0" applyAlignment="0" applyProtection="0"/>
    <xf numFmtId="0" fontId="37" fillId="42" borderId="16" applyNumberFormat="0" applyAlignment="0" applyProtection="0"/>
    <xf numFmtId="165" fontId="37" fillId="42" borderId="16" applyProtection="0">
      <alignment horizontal="left" vertical="top" wrapText="1"/>
    </xf>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1" borderId="16" applyNumberFormat="0" applyAlignment="0" applyProtection="0"/>
    <xf numFmtId="10" fontId="4" fillId="0" borderId="0" applyFill="0" applyBorder="0" applyAlignment="0" applyProtection="0"/>
    <xf numFmtId="10" fontId="25"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165" fontId="44" fillId="0" borderId="0" applyFill="0" applyBorder="0" applyProtection="0">
      <alignment horizontal="left" vertical="top" wrapText="1"/>
    </xf>
    <xf numFmtId="165" fontId="35" fillId="32" borderId="0" applyBorder="0" applyProtection="0">
      <alignment horizontal="left" vertical="top" wrapText="1"/>
    </xf>
    <xf numFmtId="165" fontId="35" fillId="34" borderId="0" applyBorder="0" applyProtection="0">
      <alignment horizontal="left" vertical="top" wrapText="1"/>
    </xf>
    <xf numFmtId="165" fontId="35" fillId="36" borderId="0" applyBorder="0" applyProtection="0">
      <alignment horizontal="left" vertical="top" wrapText="1"/>
    </xf>
    <xf numFmtId="165" fontId="35" fillId="26" borderId="0" applyBorder="0" applyProtection="0">
      <alignment horizontal="left" vertical="top" wrapText="1"/>
    </xf>
    <xf numFmtId="165" fontId="35" fillId="28" borderId="0" applyBorder="0" applyProtection="0">
      <alignment horizontal="left" vertical="top" wrapText="1"/>
    </xf>
    <xf numFmtId="165" fontId="35" fillId="38" borderId="0" applyBorder="0" applyProtection="0">
      <alignment horizontal="left" vertical="top" wrapText="1"/>
    </xf>
    <xf numFmtId="165" fontId="45" fillId="0" borderId="17" applyFill="0" applyProtection="0">
      <alignment horizontal="left" vertical="top" wrapText="1"/>
    </xf>
    <xf numFmtId="0" fontId="45" fillId="0" borderId="17" applyNumberFormat="0" applyFill="0" applyAlignment="0" applyProtection="0"/>
    <xf numFmtId="0" fontId="45" fillId="0" borderId="17" applyNumberFormat="0" applyFill="0" applyAlignment="0" applyProtection="0"/>
    <xf numFmtId="165" fontId="46" fillId="44" borderId="11" applyProtection="0">
      <alignment horizontal="left" vertical="top" wrapText="1"/>
    </xf>
    <xf numFmtId="0" fontId="46" fillId="43" borderId="11" applyNumberFormat="0" applyAlignment="0" applyProtection="0"/>
    <xf numFmtId="0" fontId="46" fillId="43" borderId="11" applyNumberFormat="0" applyAlignment="0" applyProtection="0"/>
    <xf numFmtId="165" fontId="47" fillId="42" borderId="10" applyProtection="0">
      <alignment horizontal="left" vertical="top" wrapText="1"/>
    </xf>
    <xf numFmtId="1" fontId="61" fillId="0" borderId="0" applyFill="0" applyBorder="0" applyProtection="0">
      <alignment horizontal="center" vertical="top" wrapText="1"/>
    </xf>
    <xf numFmtId="165" fontId="48" fillId="6" borderId="0" applyBorder="0" applyProtection="0">
      <alignment horizontal="left" vertical="top" wrapText="1"/>
    </xf>
    <xf numFmtId="0" fontId="53" fillId="0" borderId="0"/>
    <xf numFmtId="0" fontId="88" fillId="0" borderId="0"/>
    <xf numFmtId="0" fontId="88" fillId="0" borderId="0"/>
    <xf numFmtId="0" fontId="25" fillId="0" borderId="0"/>
    <xf numFmtId="0" fontId="25" fillId="0" borderId="0"/>
    <xf numFmtId="0" fontId="55" fillId="0" borderId="0"/>
    <xf numFmtId="0" fontId="55" fillId="0" borderId="0"/>
    <xf numFmtId="0" fontId="4" fillId="0" borderId="0"/>
    <xf numFmtId="0" fontId="25" fillId="0" borderId="0"/>
    <xf numFmtId="0" fontId="55" fillId="0" borderId="0"/>
    <xf numFmtId="0" fontId="83" fillId="0" borderId="0"/>
    <xf numFmtId="0" fontId="44"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5" fontId="38" fillId="0" borderId="0" applyFill="0" applyBorder="0" applyProtection="0">
      <alignment horizontal="left" vertical="top" wrapText="1"/>
    </xf>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18" applyNumberFormat="0" applyFill="0" applyAlignment="0" applyProtection="0"/>
    <xf numFmtId="0" fontId="50" fillId="0" borderId="18" applyNumberFormat="0" applyFill="0" applyAlignment="0" applyProtection="0"/>
    <xf numFmtId="165" fontId="50" fillId="0" borderId="18" applyFill="0" applyProtection="0">
      <alignment horizontal="left" vertical="top" wrapText="1"/>
    </xf>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49" fillId="13" borderId="10" applyNumberFormat="0" applyAlignment="0" applyProtection="0"/>
    <xf numFmtId="0" fontId="49" fillId="13" borderId="10" applyNumberFormat="0" applyAlignment="0" applyProtection="0"/>
    <xf numFmtId="166" fontId="24" fillId="0" borderId="0" applyFont="0" applyFill="0" applyBorder="0" applyAlignment="0" applyProtection="0"/>
    <xf numFmtId="166" fontId="25" fillId="0" borderId="0" applyFont="0" applyFill="0" applyBorder="0" applyAlignment="0" applyProtection="0"/>
    <xf numFmtId="166" fontId="24"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9" fontId="25" fillId="0" borderId="0" applyFill="0" applyBorder="0" applyProtection="0">
      <alignment horizontal="left" vertical="top" wrapText="1"/>
    </xf>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79" fontId="25" fillId="0" borderId="0" applyFill="0" applyBorder="0" applyProtection="0">
      <alignment horizontal="left" vertical="top" wrapText="1"/>
    </xf>
    <xf numFmtId="43" fontId="34"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ill="0" applyBorder="0" applyAlignment="0" applyProtection="0"/>
    <xf numFmtId="167" fontId="25" fillId="0" borderId="0" applyFont="0" applyFill="0" applyBorder="0" applyAlignment="0" applyProtection="0"/>
    <xf numFmtId="165" fontId="49" fillId="14" borderId="10" applyProtection="0">
      <alignment horizontal="left" vertical="top" wrapText="1"/>
    </xf>
    <xf numFmtId="165" fontId="50" fillId="0" borderId="18" applyFill="0" applyProtection="0">
      <alignment horizontal="left" vertical="top" wrapText="1"/>
    </xf>
    <xf numFmtId="0" fontId="86" fillId="0" borderId="0" applyNumberFormat="0" applyFill="0" applyBorder="0" applyAlignment="0" applyProtection="0"/>
    <xf numFmtId="0" fontId="43" fillId="0" borderId="0" applyNumberFormat="0" applyFill="0" applyBorder="0" applyAlignment="0" applyProtection="0"/>
    <xf numFmtId="165" fontId="43" fillId="0" borderId="0" applyFill="0" applyBorder="0" applyProtection="0">
      <alignment horizontal="left" vertical="top" wrapText="1"/>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4" fontId="66" fillId="0" borderId="0" applyBorder="0">
      <alignment horizontal="right" wrapText="1"/>
    </xf>
    <xf numFmtId="0" fontId="25" fillId="0" borderId="0"/>
    <xf numFmtId="0" fontId="25" fillId="0" borderId="0"/>
    <xf numFmtId="0" fontId="25" fillId="0" borderId="0"/>
    <xf numFmtId="0" fontId="25" fillId="0" borderId="0"/>
    <xf numFmtId="0" fontId="25" fillId="0" borderId="0"/>
    <xf numFmtId="0" fontId="25" fillId="0" borderId="0"/>
    <xf numFmtId="0" fontId="32" fillId="0" borderId="0"/>
    <xf numFmtId="0" fontId="25" fillId="0" borderId="0"/>
    <xf numFmtId="0" fontId="25" fillId="0" borderId="0"/>
    <xf numFmtId="0" fontId="25" fillId="0" borderId="0"/>
    <xf numFmtId="0" fontId="25" fillId="0" borderId="0"/>
    <xf numFmtId="167" fontId="25" fillId="0" borderId="0" applyFont="0" applyFill="0" applyBorder="0" applyAlignment="0" applyProtection="0"/>
    <xf numFmtId="167"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7" fontId="25" fillId="0" borderId="0" applyFont="0" applyFill="0" applyBorder="0" applyAlignment="0" applyProtection="0"/>
    <xf numFmtId="0" fontId="1" fillId="0" borderId="0"/>
    <xf numFmtId="44" fontId="25" fillId="0" borderId="0" applyFont="0" applyFill="0" applyBorder="0" applyAlignment="0" applyProtection="0"/>
    <xf numFmtId="0" fontId="4" fillId="0" borderId="0"/>
    <xf numFmtId="0" fontId="4" fillId="0" borderId="0"/>
    <xf numFmtId="0" fontId="25" fillId="0" borderId="0"/>
    <xf numFmtId="0" fontId="5" fillId="0" borderId="0"/>
    <xf numFmtId="0" fontId="1" fillId="0" borderId="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67"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9" fontId="25" fillId="0" borderId="0" applyFill="0" applyBorder="0" applyProtection="0">
      <alignment horizontal="left" vertical="top" wrapText="1"/>
    </xf>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9" fontId="25" fillId="0" borderId="0" applyFill="0" applyBorder="0" applyProtection="0">
      <alignment horizontal="left" vertical="top" wrapText="1"/>
    </xf>
    <xf numFmtId="170" fontId="25" fillId="0" borderId="0" applyFont="0" applyFill="0" applyBorder="0" applyAlignment="0" applyProtection="0"/>
    <xf numFmtId="171" fontId="25" fillId="0" borderId="0" applyFont="0" applyFill="0" applyBorder="0" applyAlignment="0" applyProtection="0"/>
    <xf numFmtId="167"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1"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1" fontId="25" fillId="0" borderId="0" applyFont="0" applyFill="0" applyBorder="0" applyAlignment="0" applyProtection="0"/>
    <xf numFmtId="174" fontId="25" fillId="0" borderId="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34"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8" fontId="25" fillId="0" borderId="0" applyFont="0" applyFill="0" applyBorder="0" applyAlignment="0" applyProtection="0"/>
    <xf numFmtId="0" fontId="25" fillId="0" borderId="0">
      <alignment horizontal="justify" vertical="top" wrapText="1"/>
    </xf>
    <xf numFmtId="0" fontId="25" fillId="0" borderId="0"/>
    <xf numFmtId="0" fontId="25" fillId="0" borderId="0"/>
    <xf numFmtId="165" fontId="25" fillId="0" borderId="0">
      <alignment horizontal="left" vertical="top" wrapText="1"/>
    </xf>
    <xf numFmtId="0" fontId="1" fillId="0" borderId="0"/>
    <xf numFmtId="0" fontId="25" fillId="0" borderId="0"/>
    <xf numFmtId="0" fontId="25" fillId="0" borderId="0"/>
    <xf numFmtId="165" fontId="25" fillId="0" borderId="0" applyFill="0">
      <alignment horizontal="left" vertical="top" wrapText="1"/>
    </xf>
    <xf numFmtId="165" fontId="25" fillId="0" borderId="0" applyFill="0">
      <alignment horizontal="left" vertical="top" wrapText="1"/>
    </xf>
    <xf numFmtId="168" fontId="25" fillId="0" borderId="0"/>
    <xf numFmtId="168" fontId="25" fillId="0" borderId="0"/>
    <xf numFmtId="168" fontId="25" fillId="0" borderId="0"/>
    <xf numFmtId="168" fontId="25" fillId="0" borderId="0"/>
    <xf numFmtId="165" fontId="25" fillId="0" borderId="0" applyFill="0">
      <alignment horizontal="left" vertical="top" wrapText="1"/>
    </xf>
    <xf numFmtId="0" fontId="25" fillId="0" borderId="0"/>
    <xf numFmtId="0" fontId="1" fillId="0" borderId="0"/>
    <xf numFmtId="165" fontId="25" fillId="0" borderId="0" applyFill="0">
      <alignment horizontal="left" vertical="top" wrapText="1"/>
    </xf>
    <xf numFmtId="0" fontId="25" fillId="0" borderId="0"/>
    <xf numFmtId="0" fontId="25" fillId="0" borderId="0">
      <alignment horizontal="left" vertical="justify"/>
    </xf>
    <xf numFmtId="0" fontId="25" fillId="0" borderId="0"/>
    <xf numFmtId="0" fontId="25" fillId="0" borderId="0"/>
    <xf numFmtId="165" fontId="25" fillId="0" borderId="0" applyFill="0">
      <alignment horizontal="left" vertical="top" wrapText="1"/>
    </xf>
    <xf numFmtId="0" fontId="25" fillId="0" borderId="0">
      <alignment horizontal="left" vertical="justify"/>
    </xf>
    <xf numFmtId="0" fontId="25" fillId="0" borderId="0"/>
    <xf numFmtId="0" fontId="25" fillId="0" borderId="0">
      <alignment horizontal="left" vertical="justify"/>
    </xf>
    <xf numFmtId="165" fontId="25" fillId="0" borderId="0" applyFill="0">
      <alignment horizontal="left" vertical="top" wrapText="1"/>
    </xf>
    <xf numFmtId="0" fontId="25" fillId="0" borderId="0"/>
    <xf numFmtId="0" fontId="25" fillId="0" borderId="0"/>
    <xf numFmtId="0" fontId="1" fillId="0" borderId="0"/>
    <xf numFmtId="0" fontId="25" fillId="0" borderId="0"/>
    <xf numFmtId="165" fontId="25" fillId="0" borderId="0" applyFill="0">
      <alignment horizontal="left" vertical="top" wrapText="1"/>
    </xf>
    <xf numFmtId="0" fontId="25" fillId="0" borderId="0"/>
    <xf numFmtId="0" fontId="25" fillId="0" borderId="0"/>
    <xf numFmtId="165" fontId="25" fillId="0" borderId="0" applyFill="0">
      <alignment horizontal="left" vertical="top" wrapText="1"/>
    </xf>
    <xf numFmtId="0" fontId="25" fillId="0" borderId="0"/>
    <xf numFmtId="0" fontId="25" fillId="0" borderId="0">
      <alignment wrapText="1"/>
    </xf>
    <xf numFmtId="0" fontId="2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vertical="justify"/>
    </xf>
    <xf numFmtId="0" fontId="25" fillId="0" borderId="0">
      <alignment horizontal="left" vertical="justify"/>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165" fontId="25" fillId="40" borderId="8" applyProtection="0">
      <alignment horizontal="left" vertical="top" wrapText="1"/>
    </xf>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39" borderId="8" applyNumberFormat="0" applyFont="0" applyAlignment="0" applyProtection="0"/>
    <xf numFmtId="0" fontId="25" fillId="0" borderId="0"/>
    <xf numFmtId="0" fontId="25" fillId="0" borderId="0"/>
    <xf numFmtId="0" fontId="1"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ill="0" applyBorder="0" applyProtection="0">
      <alignment horizontal="left" vertical="top" wrapText="1"/>
    </xf>
    <xf numFmtId="165" fontId="25" fillId="40" borderId="8" applyProtection="0">
      <alignment horizontal="left" vertical="top" wrapText="1"/>
    </xf>
    <xf numFmtId="0" fontId="25" fillId="39" borderId="8" applyNumberFormat="0" applyFont="0" applyAlignment="0" applyProtection="0"/>
    <xf numFmtId="10" fontId="25"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166"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9" fontId="25" fillId="0" borderId="0" applyFill="0" applyBorder="0" applyProtection="0">
      <alignment horizontal="left" vertical="top" wrapText="1"/>
    </xf>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79" fontId="25" fillId="0" borderId="0" applyFill="0" applyBorder="0" applyProtection="0">
      <alignment horizontal="left" vertical="top" wrapText="1"/>
    </xf>
    <xf numFmtId="43" fontId="34"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ill="0" applyBorder="0" applyAlignment="0" applyProtection="0"/>
    <xf numFmtId="167" fontId="25" fillId="0" borderId="0" applyFont="0" applyFill="0" applyBorder="0" applyAlignment="0" applyProtection="0"/>
    <xf numFmtId="0" fontId="25" fillId="0" borderId="0"/>
    <xf numFmtId="0" fontId="25" fillId="0" borderId="0"/>
    <xf numFmtId="0" fontId="1" fillId="0" borderId="0"/>
    <xf numFmtId="44" fontId="25" fillId="0" borderId="0" applyFont="0" applyFill="0" applyBorder="0" applyAlignment="0" applyProtection="0"/>
    <xf numFmtId="0" fontId="25" fillId="0" borderId="0" applyNumberFormat="0" applyFill="0" applyBorder="0" applyAlignment="0" applyProtection="0"/>
    <xf numFmtId="180" fontId="52" fillId="0" borderId="0" applyFill="0" applyBorder="0" applyAlignment="0" applyProtection="0"/>
    <xf numFmtId="0" fontId="25" fillId="0" borderId="0"/>
    <xf numFmtId="0" fontId="92" fillId="0" borderId="0"/>
    <xf numFmtId="0" fontId="15" fillId="0" borderId="0"/>
    <xf numFmtId="167" fontId="24" fillId="0" borderId="0" applyFont="0" applyFill="0" applyBorder="0" applyAlignment="0" applyProtection="0"/>
    <xf numFmtId="0" fontId="52" fillId="0" borderId="0"/>
    <xf numFmtId="0" fontId="25" fillId="0" borderId="0"/>
    <xf numFmtId="167" fontId="52" fillId="0" borderId="0" applyFont="0" applyFill="0" applyBorder="0" applyAlignment="0" applyProtection="0"/>
    <xf numFmtId="0" fontId="15" fillId="0" borderId="0"/>
    <xf numFmtId="0" fontId="91" fillId="0" borderId="0"/>
    <xf numFmtId="0" fontId="29" fillId="0" borderId="0"/>
    <xf numFmtId="0" fontId="90" fillId="0" borderId="0" applyNumberFormat="0" applyFill="0" applyBorder="0" applyAlignment="0" applyProtection="0"/>
    <xf numFmtId="0" fontId="52" fillId="0" borderId="0"/>
    <xf numFmtId="0" fontId="52" fillId="0" borderId="0"/>
    <xf numFmtId="0" fontId="15" fillId="0" borderId="0"/>
    <xf numFmtId="0" fontId="15" fillId="0" borderId="0"/>
  </cellStyleXfs>
  <cellXfs count="67">
    <xf numFmtId="0" fontId="0" fillId="0" borderId="0" xfId="0"/>
    <xf numFmtId="4" fontId="6" fillId="0" borderId="0" xfId="2" applyNumberFormat="1" applyFont="1" applyFill="1" applyBorder="1" applyAlignment="1" applyProtection="1">
      <alignment horizontal="right"/>
    </xf>
    <xf numFmtId="4" fontId="6" fillId="0" borderId="0" xfId="2" applyNumberFormat="1" applyFont="1" applyFill="1" applyBorder="1" applyAlignment="1" applyProtection="1">
      <alignment horizontal="right" vertical="top"/>
    </xf>
    <xf numFmtId="4" fontId="17" fillId="0" borderId="0" xfId="2" applyNumberFormat="1" applyFont="1" applyFill="1" applyBorder="1" applyAlignment="1" applyProtection="1">
      <alignment horizontal="right" vertical="top"/>
    </xf>
    <xf numFmtId="4" fontId="6" fillId="0" borderId="0" xfId="2" applyNumberFormat="1" applyFont="1" applyFill="1" applyBorder="1" applyAlignment="1" applyProtection="1">
      <alignment horizontal="right"/>
      <protection locked="0"/>
    </xf>
    <xf numFmtId="1" fontId="7" fillId="0" borderId="1" xfId="0" applyNumberFormat="1" applyFont="1" applyBorder="1" applyAlignment="1">
      <alignment horizontal="right" vertical="top"/>
    </xf>
    <xf numFmtId="49" fontId="8" fillId="0" borderId="2" xfId="0" applyNumberFormat="1" applyFont="1" applyBorder="1" applyAlignment="1">
      <alignment horizontal="justify"/>
    </xf>
    <xf numFmtId="0" fontId="21" fillId="0" borderId="2" xfId="0" applyFont="1" applyBorder="1" applyAlignment="1">
      <alignment horizontal="right" vertical="top"/>
    </xf>
    <xf numFmtId="0" fontId="9" fillId="0" borderId="2" xfId="0" applyFont="1" applyBorder="1" applyAlignment="1">
      <alignment horizontal="center" vertical="top"/>
    </xf>
    <xf numFmtId="165" fontId="9" fillId="0" borderId="2" xfId="0" applyNumberFormat="1" applyFont="1" applyBorder="1"/>
    <xf numFmtId="165" fontId="8" fillId="0" borderId="2" xfId="0" applyNumberFormat="1" applyFont="1" applyBorder="1"/>
    <xf numFmtId="164" fontId="0" fillId="0" borderId="6" xfId="0" applyNumberFormat="1" applyBorder="1"/>
    <xf numFmtId="1" fontId="12" fillId="0" borderId="3" xfId="0" applyNumberFormat="1" applyFont="1" applyBorder="1" applyAlignment="1">
      <alignment wrapText="1"/>
    </xf>
    <xf numFmtId="49" fontId="12" fillId="0" borderId="4" xfId="0" applyNumberFormat="1" applyFont="1" applyBorder="1" applyAlignment="1">
      <alignment horizontal="justify" wrapText="1"/>
    </xf>
    <xf numFmtId="49" fontId="11" fillId="0" borderId="4" xfId="0" applyNumberFormat="1" applyFont="1" applyBorder="1" applyAlignment="1">
      <alignment horizontal="right"/>
    </xf>
    <xf numFmtId="49" fontId="12" fillId="0" borderId="4" xfId="0" applyNumberFormat="1" applyFont="1" applyBorder="1" applyAlignment="1">
      <alignment horizontal="center"/>
    </xf>
    <xf numFmtId="165" fontId="12" fillId="0" borderId="4" xfId="0" applyNumberFormat="1" applyFont="1" applyBorder="1" applyAlignment="1">
      <alignment horizontal="center"/>
    </xf>
    <xf numFmtId="165" fontId="12" fillId="0" borderId="5" xfId="0" applyNumberFormat="1" applyFont="1" applyBorder="1" applyAlignment="1">
      <alignment horizontal="center"/>
    </xf>
    <xf numFmtId="1" fontId="0" fillId="0" borderId="0" xfId="0" applyNumberFormat="1"/>
    <xf numFmtId="0" fontId="0" fillId="0" borderId="0" xfId="0" applyAlignment="1">
      <alignment horizontal="justify"/>
    </xf>
    <xf numFmtId="0" fontId="13" fillId="0" borderId="0" xfId="0" applyFont="1" applyAlignment="1">
      <alignment horizontal="right"/>
    </xf>
    <xf numFmtId="164" fontId="0" fillId="0" borderId="0" xfId="0" applyNumberFormat="1"/>
    <xf numFmtId="0" fontId="10" fillId="0" borderId="0" xfId="0" applyFont="1" applyAlignment="1">
      <alignment horizontal="justify" vertical="top" wrapText="1"/>
    </xf>
    <xf numFmtId="0" fontId="22" fillId="0" borderId="0" xfId="0" applyFont="1" applyAlignment="1">
      <alignment horizontal="right" vertical="top" wrapText="1"/>
    </xf>
    <xf numFmtId="49" fontId="10" fillId="0" borderId="0" xfId="0" applyNumberFormat="1" applyFont="1" applyAlignment="1">
      <alignment horizontal="right" vertical="top" wrapText="1"/>
    </xf>
    <xf numFmtId="0" fontId="10" fillId="0" borderId="0" xfId="0" applyFont="1" applyAlignment="1">
      <alignment horizontal="center" vertical="top" wrapText="1"/>
    </xf>
    <xf numFmtId="0" fontId="16" fillId="0" borderId="0" xfId="0" applyFont="1" applyAlignment="1">
      <alignment horizontal="justify" vertical="center" wrapText="1"/>
    </xf>
    <xf numFmtId="0" fontId="20" fillId="0" borderId="0" xfId="0" applyFont="1" applyAlignment="1">
      <alignment horizontal="right" vertical="top" wrapText="1"/>
    </xf>
    <xf numFmtId="0" fontId="11" fillId="0" borderId="0" xfId="0" applyFont="1" applyAlignment="1">
      <alignment horizontal="justify" vertical="top"/>
    </xf>
    <xf numFmtId="0" fontId="12" fillId="0" borderId="0" xfId="0" applyFont="1" applyAlignment="1">
      <alignment horizontal="right" vertical="top"/>
    </xf>
    <xf numFmtId="49" fontId="11" fillId="0" borderId="0" xfId="0" applyNumberFormat="1" applyFont="1" applyAlignment="1">
      <alignment horizontal="right" vertical="top"/>
    </xf>
    <xf numFmtId="0" fontId="11" fillId="0" borderId="0" xfId="0" applyFont="1" applyAlignment="1">
      <alignment horizontal="center" vertical="top"/>
    </xf>
    <xf numFmtId="1" fontId="17" fillId="0" borderId="0" xfId="0" applyNumberFormat="1" applyFont="1" applyAlignment="1">
      <alignment horizontal="right" vertical="top" wrapText="1"/>
    </xf>
    <xf numFmtId="0" fontId="26" fillId="0" borderId="0" xfId="6" applyFont="1" applyAlignment="1">
      <alignment horizontal="justify" vertical="top" wrapText="1"/>
    </xf>
    <xf numFmtId="0" fontId="20" fillId="0" borderId="0" xfId="0" applyFont="1" applyAlignment="1">
      <alignment horizontal="right" vertical="top"/>
    </xf>
    <xf numFmtId="49" fontId="10" fillId="0" borderId="0" xfId="0" applyNumberFormat="1" applyFont="1" applyAlignment="1">
      <alignment horizontal="right" wrapText="1"/>
    </xf>
    <xf numFmtId="0" fontId="10" fillId="0" borderId="0" xfId="0" applyFont="1" applyAlignment="1">
      <alignment horizontal="center" wrapText="1"/>
    </xf>
    <xf numFmtId="0" fontId="26" fillId="0" borderId="0" xfId="6" quotePrefix="1" applyFont="1" applyAlignment="1">
      <alignment horizontal="justify" vertical="top" wrapText="1"/>
    </xf>
    <xf numFmtId="2" fontId="30" fillId="0" borderId="0" xfId="14" applyNumberFormat="1" applyFont="1" applyAlignment="1">
      <alignment horizontal="justify" vertical="top" wrapText="1"/>
    </xf>
    <xf numFmtId="1" fontId="9" fillId="0" borderId="1" xfId="0" applyNumberFormat="1" applyFont="1" applyBorder="1" applyAlignment="1">
      <alignment horizontal="right" vertical="top" wrapText="1"/>
    </xf>
    <xf numFmtId="1" fontId="6" fillId="0" borderId="2" xfId="0" applyNumberFormat="1" applyFont="1" applyBorder="1" applyAlignment="1">
      <alignment horizontal="justify" vertical="center" wrapText="1"/>
    </xf>
    <xf numFmtId="1" fontId="23" fillId="0" borderId="2" xfId="0" applyNumberFormat="1" applyFont="1" applyBorder="1" applyAlignment="1">
      <alignment horizontal="right" vertical="top" wrapText="1"/>
    </xf>
    <xf numFmtId="1" fontId="17" fillId="0" borderId="2" xfId="0" applyNumberFormat="1" applyFont="1" applyBorder="1" applyAlignment="1">
      <alignment horizontal="left" vertical="top" wrapText="1"/>
    </xf>
    <xf numFmtId="3" fontId="9" fillId="0" borderId="2" xfId="3" applyNumberFormat="1" applyFont="1" applyFill="1" applyBorder="1" applyAlignment="1" applyProtection="1">
      <alignment horizontal="center" vertical="top" wrapText="1"/>
    </xf>
    <xf numFmtId="4" fontId="9" fillId="0" borderId="2" xfId="0" applyNumberFormat="1" applyFont="1" applyBorder="1" applyAlignment="1">
      <alignment horizontal="right" vertical="top"/>
    </xf>
    <xf numFmtId="4" fontId="19" fillId="0" borderId="19" xfId="0" applyNumberFormat="1" applyFont="1" applyBorder="1" applyAlignment="1">
      <alignment horizontal="right" vertical="top"/>
    </xf>
    <xf numFmtId="4" fontId="0" fillId="0" borderId="0" xfId="0" applyNumberFormat="1"/>
    <xf numFmtId="4" fontId="19" fillId="0" borderId="0" xfId="0" applyNumberFormat="1" applyFont="1" applyAlignment="1">
      <alignment horizontal="right" vertical="top"/>
    </xf>
    <xf numFmtId="1" fontId="9" fillId="0" borderId="0" xfId="0" applyNumberFormat="1" applyFont="1" applyAlignment="1">
      <alignment horizontal="right" vertical="top" wrapText="1"/>
    </xf>
    <xf numFmtId="1" fontId="6" fillId="0" borderId="0" xfId="0" applyNumberFormat="1" applyFont="1" applyAlignment="1">
      <alignment horizontal="justify" vertical="center" wrapText="1"/>
    </xf>
    <xf numFmtId="1" fontId="17" fillId="0" borderId="0" xfId="0" applyNumberFormat="1" applyFont="1" applyAlignment="1">
      <alignment horizontal="left" vertical="top" wrapText="1"/>
    </xf>
    <xf numFmtId="3" fontId="9" fillId="0" borderId="0" xfId="3" applyNumberFormat="1" applyFont="1" applyFill="1" applyBorder="1" applyAlignment="1" applyProtection="1">
      <alignment horizontal="center" vertical="top" wrapText="1"/>
    </xf>
    <xf numFmtId="4" fontId="9" fillId="0" borderId="0" xfId="0" applyNumberFormat="1" applyFont="1" applyAlignment="1">
      <alignment horizontal="right" vertical="top"/>
    </xf>
    <xf numFmtId="1" fontId="9" fillId="0" borderId="20" xfId="0" applyNumberFormat="1" applyFont="1" applyBorder="1" applyAlignment="1">
      <alignment horizontal="right" vertical="top" wrapText="1"/>
    </xf>
    <xf numFmtId="1" fontId="6" fillId="0" borderId="20" xfId="0" applyNumberFormat="1" applyFont="1" applyBorder="1" applyAlignment="1">
      <alignment horizontal="justify" vertical="center" wrapText="1"/>
    </xf>
    <xf numFmtId="0" fontId="20" fillId="0" borderId="20" xfId="0" applyFont="1" applyBorder="1" applyAlignment="1">
      <alignment horizontal="right" vertical="top"/>
    </xf>
    <xf numFmtId="1" fontId="17" fillId="0" borderId="20" xfId="0" applyNumberFormat="1" applyFont="1" applyBorder="1" applyAlignment="1">
      <alignment horizontal="left" vertical="top" wrapText="1"/>
    </xf>
    <xf numFmtId="3" fontId="9" fillId="0" borderId="20" xfId="3" applyNumberFormat="1" applyFont="1" applyFill="1" applyBorder="1" applyAlignment="1" applyProtection="1">
      <alignment horizontal="center" vertical="top" wrapText="1"/>
    </xf>
    <xf numFmtId="4" fontId="9" fillId="0" borderId="20" xfId="0" applyNumberFormat="1" applyFont="1" applyBorder="1" applyAlignment="1">
      <alignment horizontal="right" vertical="top"/>
    </xf>
    <xf numFmtId="4" fontId="19" fillId="0" borderId="20" xfId="0" applyNumberFormat="1" applyFont="1" applyBorder="1" applyAlignment="1">
      <alignment horizontal="right" vertical="top"/>
    </xf>
    <xf numFmtId="1" fontId="23" fillId="0" borderId="0" xfId="0" applyNumberFormat="1" applyFont="1" applyAlignment="1">
      <alignment horizontal="right" vertical="top" wrapText="1"/>
    </xf>
    <xf numFmtId="164" fontId="0" fillId="0" borderId="0" xfId="0" applyNumberFormat="1" applyProtection="1">
      <protection locked="0"/>
    </xf>
    <xf numFmtId="0" fontId="0" fillId="0" borderId="0" xfId="0" applyProtection="1">
      <protection locked="0"/>
    </xf>
    <xf numFmtId="0" fontId="14" fillId="0" borderId="0" xfId="0" applyFont="1" applyAlignment="1">
      <alignment vertical="center" wrapText="1"/>
    </xf>
    <xf numFmtId="0" fontId="15" fillId="0" borderId="0" xfId="0" applyFont="1" applyAlignment="1">
      <alignment vertical="center"/>
    </xf>
    <xf numFmtId="0" fontId="18" fillId="0" borderId="0" xfId="0" applyFont="1" applyAlignment="1">
      <alignment vertical="center"/>
    </xf>
    <xf numFmtId="0" fontId="0" fillId="0" borderId="0" xfId="0" applyAlignment="1">
      <alignment vertical="center"/>
    </xf>
  </cellXfs>
  <cellStyles count="2059">
    <cellStyle name="_STAMBENI DIO" xfId="19"/>
    <cellStyle name="_STAMBENI DIO_2009_06_03_tender_politin_PARCELACIJA - S formom" xfId="20"/>
    <cellStyle name="_STAMBENI DIO_D Strojarski radovi - Parentino Residence" xfId="21"/>
    <cellStyle name="_troškovnik" xfId="22"/>
    <cellStyle name="_troškovnik_2009_06_02_tender_jezevac_PARCELACIJA  -s formom" xfId="23"/>
    <cellStyle name="_troškovnik_2009_06_03_tender_politin_PARCELACIJA - S formom" xfId="24"/>
    <cellStyle name="_troškovnik_D Strojarski radovi - Parentino Residence" xfId="25"/>
    <cellStyle name="20 % – Poudarek1 2" xfId="26"/>
    <cellStyle name="20 % – Poudarek2 2" xfId="27"/>
    <cellStyle name="20 % – Poudarek3 2" xfId="28"/>
    <cellStyle name="20 % – Poudarek4 2" xfId="29"/>
    <cellStyle name="20 % – Poudarek5 2" xfId="30"/>
    <cellStyle name="20 % – Poudarek6 2" xfId="31"/>
    <cellStyle name="20% - Accent1" xfId="32"/>
    <cellStyle name="20% - Accent1 2" xfId="33"/>
    <cellStyle name="20% - Accent1 2 2" xfId="34"/>
    <cellStyle name="20% - Accent1 2 3" xfId="35"/>
    <cellStyle name="20% - Accent1 2 4" xfId="36"/>
    <cellStyle name="20% - Accent1 3" xfId="37"/>
    <cellStyle name="20% - Accent1 3 2" xfId="38"/>
    <cellStyle name="20% - Accent1 4" xfId="39"/>
    <cellStyle name="20% - Accent1 4 2" xfId="40"/>
    <cellStyle name="20% - Accent1 5" xfId="41"/>
    <cellStyle name="20% - Accent1 5 2" xfId="42"/>
    <cellStyle name="20% - Accent1 6" xfId="43"/>
    <cellStyle name="20% - Accent1 6 2" xfId="44"/>
    <cellStyle name="20% - Accent2" xfId="45"/>
    <cellStyle name="20% - Accent2 2" xfId="46"/>
    <cellStyle name="20% - Accent2 2 2" xfId="47"/>
    <cellStyle name="20% - Accent2 2 3" xfId="48"/>
    <cellStyle name="20% - Accent2 2 4" xfId="49"/>
    <cellStyle name="20% - Accent2 3" xfId="50"/>
    <cellStyle name="20% - Accent2 3 2" xfId="51"/>
    <cellStyle name="20% - Accent2 4" xfId="52"/>
    <cellStyle name="20% - Accent2 4 2" xfId="53"/>
    <cellStyle name="20% - Accent2 5" xfId="54"/>
    <cellStyle name="20% - Accent2 5 2" xfId="55"/>
    <cellStyle name="20% - Accent2 6" xfId="56"/>
    <cellStyle name="20% - Accent2 6 2" xfId="57"/>
    <cellStyle name="20% - Accent3" xfId="58"/>
    <cellStyle name="20% - Accent3 2" xfId="59"/>
    <cellStyle name="20% - Accent3 2 2" xfId="60"/>
    <cellStyle name="20% - Accent3 2 3" xfId="61"/>
    <cellStyle name="20% - Accent3 2 4" xfId="62"/>
    <cellStyle name="20% - Accent3 3" xfId="63"/>
    <cellStyle name="20% - Accent3 3 2" xfId="64"/>
    <cellStyle name="20% - Accent3 4" xfId="65"/>
    <cellStyle name="20% - Accent3 4 2" xfId="66"/>
    <cellStyle name="20% - Accent3 5" xfId="67"/>
    <cellStyle name="20% - Accent3 5 2" xfId="68"/>
    <cellStyle name="20% - Accent3 6" xfId="69"/>
    <cellStyle name="20% - Accent3 6 2" xfId="70"/>
    <cellStyle name="20% - Accent4" xfId="71"/>
    <cellStyle name="20% - Accent4 2" xfId="72"/>
    <cellStyle name="20% - Accent4 2 2" xfId="73"/>
    <cellStyle name="20% - Accent4 2 3" xfId="74"/>
    <cellStyle name="20% - Accent4 2 4" xfId="75"/>
    <cellStyle name="20% - Accent4 3" xfId="76"/>
    <cellStyle name="20% - Accent4 3 2" xfId="77"/>
    <cellStyle name="20% - Accent4 4" xfId="78"/>
    <cellStyle name="20% - Accent4 4 2" xfId="79"/>
    <cellStyle name="20% - Accent4 5" xfId="80"/>
    <cellStyle name="20% - Accent4 5 2" xfId="81"/>
    <cellStyle name="20% - Accent4 6" xfId="82"/>
    <cellStyle name="20% - Accent4 6 2" xfId="83"/>
    <cellStyle name="20% - Accent5" xfId="84"/>
    <cellStyle name="20% - Accent5 2" xfId="85"/>
    <cellStyle name="20% - Accent5 2 2" xfId="86"/>
    <cellStyle name="20% - Accent5 2 3" xfId="87"/>
    <cellStyle name="20% - Accent5 2 4" xfId="88"/>
    <cellStyle name="20% - Accent5 3" xfId="89"/>
    <cellStyle name="20% - Accent5 3 2" xfId="90"/>
    <cellStyle name="20% - Accent5 4" xfId="91"/>
    <cellStyle name="20% - Accent5 4 2" xfId="92"/>
    <cellStyle name="20% - Accent5 5" xfId="93"/>
    <cellStyle name="20% - Accent5 5 2" xfId="94"/>
    <cellStyle name="20% - Accent5 6" xfId="95"/>
    <cellStyle name="20% - Accent5 6 2" xfId="96"/>
    <cellStyle name="20% - Accent6" xfId="97"/>
    <cellStyle name="20% - Accent6 2" xfId="98"/>
    <cellStyle name="20% - Accent6 2 2" xfId="99"/>
    <cellStyle name="20% - Accent6 2 3" xfId="100"/>
    <cellStyle name="20% - Accent6 2 4" xfId="101"/>
    <cellStyle name="20% - Accent6 3" xfId="102"/>
    <cellStyle name="20% - Accent6 3 2" xfId="103"/>
    <cellStyle name="20% - Accent6 4" xfId="104"/>
    <cellStyle name="20% - Accent6 4 2" xfId="105"/>
    <cellStyle name="20% - Accent6 5" xfId="106"/>
    <cellStyle name="20% - Accent6 5 2" xfId="107"/>
    <cellStyle name="20% - Accent6 6" xfId="108"/>
    <cellStyle name="20% - Accent6 6 2" xfId="109"/>
    <cellStyle name="20% - Isticanje1" xfId="110"/>
    <cellStyle name="20% - Isticanje1 2" xfId="111"/>
    <cellStyle name="20% - Isticanje2" xfId="112"/>
    <cellStyle name="20% - Isticanje2 2" xfId="113"/>
    <cellStyle name="20% - Isticanje3" xfId="114"/>
    <cellStyle name="20% - Isticanje3 2" xfId="115"/>
    <cellStyle name="20% - Isticanje4" xfId="116"/>
    <cellStyle name="20% - Isticanje4 2" xfId="117"/>
    <cellStyle name="20% - Isticanje5" xfId="118"/>
    <cellStyle name="20% - Isticanje5 2" xfId="119"/>
    <cellStyle name="20% - Isticanje6" xfId="120"/>
    <cellStyle name="20% - Isticanje6 2" xfId="121"/>
    <cellStyle name="40 % – Poudarek1 2" xfId="122"/>
    <cellStyle name="40 % – Poudarek2 2" xfId="123"/>
    <cellStyle name="40 % – Poudarek3 2" xfId="124"/>
    <cellStyle name="40 % – Poudarek4 2" xfId="125"/>
    <cellStyle name="40 % – Poudarek5 2" xfId="126"/>
    <cellStyle name="40 % – Poudarek6 2" xfId="127"/>
    <cellStyle name="40% - Accent1" xfId="128"/>
    <cellStyle name="40% - Accent1 2" xfId="129"/>
    <cellStyle name="40% - Accent1 2 2" xfId="130"/>
    <cellStyle name="40% - Accent1 2 3" xfId="131"/>
    <cellStyle name="40% - Accent1 2 4" xfId="132"/>
    <cellStyle name="40% - Accent1 3" xfId="133"/>
    <cellStyle name="40% - Accent1 3 2" xfId="134"/>
    <cellStyle name="40% - Accent1 4" xfId="135"/>
    <cellStyle name="40% - Accent1 4 2" xfId="136"/>
    <cellStyle name="40% - Accent1 5" xfId="137"/>
    <cellStyle name="40% - Accent1 5 2" xfId="138"/>
    <cellStyle name="40% - Accent1 6" xfId="139"/>
    <cellStyle name="40% - Accent1 6 2" xfId="140"/>
    <cellStyle name="40% - Accent2" xfId="141"/>
    <cellStyle name="40% - Accent2 2" xfId="142"/>
    <cellStyle name="40% - Accent2 2 2" xfId="143"/>
    <cellStyle name="40% - Accent2 2 3" xfId="144"/>
    <cellStyle name="40% - Accent2 2 4" xfId="145"/>
    <cellStyle name="40% - Accent2 3" xfId="146"/>
    <cellStyle name="40% - Accent2 3 2" xfId="147"/>
    <cellStyle name="40% - Accent2 4" xfId="148"/>
    <cellStyle name="40% - Accent2 4 2" xfId="149"/>
    <cellStyle name="40% - Accent2 5" xfId="150"/>
    <cellStyle name="40% - Accent2 5 2" xfId="151"/>
    <cellStyle name="40% - Accent2 6" xfId="152"/>
    <cellStyle name="40% - Accent2 6 2" xfId="153"/>
    <cellStyle name="40% - Accent3" xfId="154"/>
    <cellStyle name="40% - Accent3 2" xfId="155"/>
    <cellStyle name="40% - Accent3 2 2" xfId="156"/>
    <cellStyle name="40% - Accent3 2 3" xfId="157"/>
    <cellStyle name="40% - Accent3 2 4" xfId="158"/>
    <cellStyle name="40% - Accent3 3" xfId="159"/>
    <cellStyle name="40% - Accent3 3 2" xfId="160"/>
    <cellStyle name="40% - Accent3 4" xfId="161"/>
    <cellStyle name="40% - Accent3 4 2" xfId="162"/>
    <cellStyle name="40% - Accent3 5" xfId="163"/>
    <cellStyle name="40% - Accent3 5 2" xfId="164"/>
    <cellStyle name="40% - Accent3 6" xfId="165"/>
    <cellStyle name="40% - Accent3 6 2" xfId="166"/>
    <cellStyle name="40% - Accent4" xfId="167"/>
    <cellStyle name="40% - Accent4 2" xfId="168"/>
    <cellStyle name="40% - Accent4 2 2" xfId="169"/>
    <cellStyle name="40% - Accent4 2 3" xfId="170"/>
    <cellStyle name="40% - Accent4 2 4" xfId="171"/>
    <cellStyle name="40% - Accent4 3" xfId="172"/>
    <cellStyle name="40% - Accent4 3 2" xfId="173"/>
    <cellStyle name="40% - Accent4 4" xfId="174"/>
    <cellStyle name="40% - Accent4 4 2" xfId="175"/>
    <cellStyle name="40% - Accent4 5" xfId="176"/>
    <cellStyle name="40% - Accent4 5 2" xfId="177"/>
    <cellStyle name="40% - Accent4 6" xfId="178"/>
    <cellStyle name="40% - Accent4 6 2" xfId="179"/>
    <cellStyle name="40% - Accent5" xfId="180"/>
    <cellStyle name="40% - Accent5 2" xfId="181"/>
    <cellStyle name="40% - Accent5 2 2" xfId="182"/>
    <cellStyle name="40% - Accent5 2 3" xfId="183"/>
    <cellStyle name="40% - Accent5 2 4" xfId="184"/>
    <cellStyle name="40% - Accent5 3" xfId="185"/>
    <cellStyle name="40% - Accent5 3 2" xfId="186"/>
    <cellStyle name="40% - Accent5 4" xfId="187"/>
    <cellStyle name="40% - Accent5 4 2" xfId="188"/>
    <cellStyle name="40% - Accent5 5" xfId="189"/>
    <cellStyle name="40% - Accent5 5 2" xfId="190"/>
    <cellStyle name="40% - Accent5 6" xfId="191"/>
    <cellStyle name="40% - Accent5 6 2" xfId="192"/>
    <cellStyle name="40% - Accent6" xfId="193"/>
    <cellStyle name="40% - Accent6 2" xfId="194"/>
    <cellStyle name="40% - Accent6 2 2" xfId="195"/>
    <cellStyle name="40% - Accent6 2 3" xfId="196"/>
    <cellStyle name="40% - Accent6 2 4" xfId="197"/>
    <cellStyle name="40% - Accent6 3" xfId="198"/>
    <cellStyle name="40% - Accent6 3 2" xfId="199"/>
    <cellStyle name="40% - Accent6 4" xfId="200"/>
    <cellStyle name="40% - Accent6 4 2" xfId="201"/>
    <cellStyle name="40% - Accent6 5" xfId="202"/>
    <cellStyle name="40% - Accent6 5 2" xfId="203"/>
    <cellStyle name="40% - Accent6 6" xfId="204"/>
    <cellStyle name="40% - Accent6 6 2" xfId="205"/>
    <cellStyle name="40% - Isticanje2" xfId="206"/>
    <cellStyle name="40% - Isticanje2 2" xfId="207"/>
    <cellStyle name="40% - Isticanje3" xfId="208"/>
    <cellStyle name="40% - Isticanje3 2" xfId="209"/>
    <cellStyle name="40% - Isticanje4" xfId="210"/>
    <cellStyle name="40% - Isticanje4 2" xfId="211"/>
    <cellStyle name="40% - Isticanje5" xfId="212"/>
    <cellStyle name="40% - Isticanje5 2" xfId="213"/>
    <cellStyle name="40% - Isticanje6" xfId="214"/>
    <cellStyle name="40% - Isticanje6 2" xfId="215"/>
    <cellStyle name="40% - Naglasak1" xfId="216"/>
    <cellStyle name="40% - Naglasak1 2" xfId="217"/>
    <cellStyle name="60 % – Poudarek1 2" xfId="218"/>
    <cellStyle name="60 % – Poudarek2 2" xfId="219"/>
    <cellStyle name="60 % – Poudarek3 2" xfId="220"/>
    <cellStyle name="60 % – Poudarek4 2" xfId="221"/>
    <cellStyle name="60 % – Poudarek5 2" xfId="222"/>
    <cellStyle name="60 % – Poudarek6 2" xfId="223"/>
    <cellStyle name="60% - Accent1" xfId="224"/>
    <cellStyle name="60% - Accent1 2" xfId="225"/>
    <cellStyle name="60% - Accent1 2 2" xfId="226"/>
    <cellStyle name="60% - Accent1 2 3" xfId="227"/>
    <cellStyle name="60% - Accent1 2 4" xfId="228"/>
    <cellStyle name="60% - Accent1 3" xfId="229"/>
    <cellStyle name="60% - Accent1 3 2" xfId="230"/>
    <cellStyle name="60% - Accent1 4" xfId="231"/>
    <cellStyle name="60% - Accent1 4 2" xfId="232"/>
    <cellStyle name="60% - Accent1 5" xfId="233"/>
    <cellStyle name="60% - Accent1 5 2" xfId="234"/>
    <cellStyle name="60% - Accent1 6" xfId="235"/>
    <cellStyle name="60% - Accent1 6 2" xfId="236"/>
    <cellStyle name="60% - Accent2" xfId="237"/>
    <cellStyle name="60% - Accent2 2" xfId="238"/>
    <cellStyle name="60% - Accent2 2 2" xfId="239"/>
    <cellStyle name="60% - Accent2 2 3" xfId="240"/>
    <cellStyle name="60% - Accent2 2 4" xfId="241"/>
    <cellStyle name="60% - Accent2 3" xfId="242"/>
    <cellStyle name="60% - Accent2 3 2" xfId="243"/>
    <cellStyle name="60% - Accent2 4" xfId="244"/>
    <cellStyle name="60% - Accent2 4 2" xfId="245"/>
    <cellStyle name="60% - Accent2 5" xfId="246"/>
    <cellStyle name="60% - Accent2 5 2" xfId="247"/>
    <cellStyle name="60% - Accent2 6" xfId="248"/>
    <cellStyle name="60% - Accent2 6 2" xfId="249"/>
    <cellStyle name="60% - Accent3" xfId="250"/>
    <cellStyle name="60% - Accent3 2" xfId="251"/>
    <cellStyle name="60% - Accent3 2 2" xfId="252"/>
    <cellStyle name="60% - Accent3 2 3" xfId="253"/>
    <cellStyle name="60% - Accent3 2 4" xfId="254"/>
    <cellStyle name="60% - Accent3 3" xfId="255"/>
    <cellStyle name="60% - Accent3 3 2" xfId="256"/>
    <cellStyle name="60% - Accent3 4" xfId="257"/>
    <cellStyle name="60% - Accent3 4 2" xfId="258"/>
    <cellStyle name="60% - Accent3 5" xfId="259"/>
    <cellStyle name="60% - Accent3 5 2" xfId="260"/>
    <cellStyle name="60% - Accent3 6" xfId="261"/>
    <cellStyle name="60% - Accent3 6 2" xfId="262"/>
    <cellStyle name="60% - Accent4" xfId="263"/>
    <cellStyle name="60% - Accent4 2" xfId="264"/>
    <cellStyle name="60% - Accent4 2 2" xfId="265"/>
    <cellStyle name="60% - Accent4 2 3" xfId="266"/>
    <cellStyle name="60% - Accent4 2 4" xfId="267"/>
    <cellStyle name="60% - Accent4 3" xfId="268"/>
    <cellStyle name="60% - Accent4 3 2" xfId="269"/>
    <cellStyle name="60% - Accent4 4" xfId="270"/>
    <cellStyle name="60% - Accent4 4 2" xfId="271"/>
    <cellStyle name="60% - Accent4 5" xfId="272"/>
    <cellStyle name="60% - Accent4 5 2" xfId="273"/>
    <cellStyle name="60% - Accent4 6" xfId="274"/>
    <cellStyle name="60% - Accent4 6 2" xfId="275"/>
    <cellStyle name="60% - Accent5" xfId="276"/>
    <cellStyle name="60% - Accent5 2" xfId="277"/>
    <cellStyle name="60% - Accent5 2 2" xfId="278"/>
    <cellStyle name="60% - Accent5 2 3" xfId="279"/>
    <cellStyle name="60% - Accent5 2 4" xfId="280"/>
    <cellStyle name="60% - Accent5 3" xfId="281"/>
    <cellStyle name="60% - Accent5 3 2" xfId="282"/>
    <cellStyle name="60% - Accent5 4" xfId="283"/>
    <cellStyle name="60% - Accent5 4 2" xfId="284"/>
    <cellStyle name="60% - Accent5 5" xfId="285"/>
    <cellStyle name="60% - Accent5 5 2" xfId="286"/>
    <cellStyle name="60% - Accent5 6" xfId="287"/>
    <cellStyle name="60% - Accent5 6 2" xfId="288"/>
    <cellStyle name="60% - Accent6" xfId="289"/>
    <cellStyle name="60% - Accent6 2" xfId="290"/>
    <cellStyle name="60% - Accent6 2 2" xfId="291"/>
    <cellStyle name="60% - Accent6 2 3" xfId="292"/>
    <cellStyle name="60% - Accent6 2 4" xfId="293"/>
    <cellStyle name="60% - Accent6 3" xfId="294"/>
    <cellStyle name="60% - Accent6 3 2" xfId="295"/>
    <cellStyle name="60% - Accent6 4" xfId="296"/>
    <cellStyle name="60% - Accent6 4 2" xfId="297"/>
    <cellStyle name="60% - Accent6 5" xfId="298"/>
    <cellStyle name="60% - Accent6 5 2" xfId="299"/>
    <cellStyle name="60% - Accent6 6" xfId="300"/>
    <cellStyle name="60% - Accent6 6 2" xfId="301"/>
    <cellStyle name="60% - Isticanje1" xfId="302"/>
    <cellStyle name="60% - Isticanje1 2" xfId="303"/>
    <cellStyle name="60% - Isticanje2" xfId="304"/>
    <cellStyle name="60% - Isticanje2 2" xfId="305"/>
    <cellStyle name="60% - Isticanje3" xfId="306"/>
    <cellStyle name="60% - Isticanje3 2" xfId="307"/>
    <cellStyle name="60% - Isticanje4" xfId="308"/>
    <cellStyle name="60% - Isticanje4 2" xfId="309"/>
    <cellStyle name="60% - Isticanje5" xfId="310"/>
    <cellStyle name="60% - Isticanje5 2" xfId="311"/>
    <cellStyle name="60% - Isticanje6" xfId="312"/>
    <cellStyle name="60% - Isticanje6 2" xfId="313"/>
    <cellStyle name="Accent1" xfId="314"/>
    <cellStyle name="Accent1 2" xfId="315"/>
    <cellStyle name="Accent1 2 2" xfId="316"/>
    <cellStyle name="Accent1 2 3" xfId="317"/>
    <cellStyle name="Accent1 2 4" xfId="318"/>
    <cellStyle name="Accent1 3" xfId="319"/>
    <cellStyle name="Accent1 3 2" xfId="320"/>
    <cellStyle name="Accent1 4" xfId="321"/>
    <cellStyle name="Accent1 4 2" xfId="322"/>
    <cellStyle name="Accent1 5" xfId="323"/>
    <cellStyle name="Accent1 5 2" xfId="324"/>
    <cellStyle name="Accent1 6" xfId="325"/>
    <cellStyle name="Accent1 6 2" xfId="326"/>
    <cellStyle name="Accent2" xfId="327"/>
    <cellStyle name="Accent2 2" xfId="328"/>
    <cellStyle name="Accent2 2 2" xfId="329"/>
    <cellStyle name="Accent2 2 3" xfId="330"/>
    <cellStyle name="Accent2 2 4" xfId="331"/>
    <cellStyle name="Accent2 3" xfId="332"/>
    <cellStyle name="Accent2 3 2" xfId="333"/>
    <cellStyle name="Accent2 4" xfId="334"/>
    <cellStyle name="Accent2 4 2" xfId="335"/>
    <cellStyle name="Accent2 5" xfId="336"/>
    <cellStyle name="Accent2 5 2" xfId="337"/>
    <cellStyle name="Accent2 6" xfId="338"/>
    <cellStyle name="Accent2 6 2" xfId="339"/>
    <cellStyle name="Accent3" xfId="340"/>
    <cellStyle name="Accent3 2" xfId="341"/>
    <cellStyle name="Accent3 2 2" xfId="342"/>
    <cellStyle name="Accent3 2 3" xfId="343"/>
    <cellStyle name="Accent3 2 4" xfId="344"/>
    <cellStyle name="Accent3 3" xfId="345"/>
    <cellStyle name="Accent3 3 2" xfId="346"/>
    <cellStyle name="Accent3 4" xfId="347"/>
    <cellStyle name="Accent3 4 2" xfId="348"/>
    <cellStyle name="Accent3 5" xfId="349"/>
    <cellStyle name="Accent3 5 2" xfId="350"/>
    <cellStyle name="Accent3 6" xfId="351"/>
    <cellStyle name="Accent3 6 2" xfId="352"/>
    <cellStyle name="Accent4" xfId="353"/>
    <cellStyle name="Accent4 2" xfId="354"/>
    <cellStyle name="Accent4 2 2" xfId="355"/>
    <cellStyle name="Accent4 2 3" xfId="356"/>
    <cellStyle name="Accent4 2 4" xfId="357"/>
    <cellStyle name="Accent4 3" xfId="358"/>
    <cellStyle name="Accent4 3 2" xfId="359"/>
    <cellStyle name="Accent4 4" xfId="360"/>
    <cellStyle name="Accent4 4 2" xfId="361"/>
    <cellStyle name="Accent4 5" xfId="362"/>
    <cellStyle name="Accent4 5 2" xfId="363"/>
    <cellStyle name="Accent4 6" xfId="364"/>
    <cellStyle name="Accent4 6 2" xfId="365"/>
    <cellStyle name="Accent5" xfId="366"/>
    <cellStyle name="Accent5 2" xfId="367"/>
    <cellStyle name="Accent5 2 2" xfId="368"/>
    <cellStyle name="Accent5 2 3" xfId="369"/>
    <cellStyle name="Accent5 2 4" xfId="370"/>
    <cellStyle name="Accent5 3" xfId="371"/>
    <cellStyle name="Accent5 3 2" xfId="372"/>
    <cellStyle name="Accent5 4" xfId="373"/>
    <cellStyle name="Accent5 4 2" xfId="374"/>
    <cellStyle name="Accent5 5" xfId="375"/>
    <cellStyle name="Accent5 5 2" xfId="376"/>
    <cellStyle name="Accent5 6" xfId="377"/>
    <cellStyle name="Accent5 6 2" xfId="378"/>
    <cellStyle name="Accent6" xfId="379"/>
    <cellStyle name="Accent6 2" xfId="380"/>
    <cellStyle name="Accent6 2 2" xfId="381"/>
    <cellStyle name="Accent6 2 3" xfId="382"/>
    <cellStyle name="Accent6 2 4" xfId="383"/>
    <cellStyle name="Accent6 3" xfId="384"/>
    <cellStyle name="Accent6 3 2" xfId="385"/>
    <cellStyle name="Accent6 4" xfId="386"/>
    <cellStyle name="Accent6 4 2" xfId="387"/>
    <cellStyle name="Accent6 5" xfId="388"/>
    <cellStyle name="Accent6 5 2" xfId="389"/>
    <cellStyle name="Accent6 6" xfId="390"/>
    <cellStyle name="Accent6 6 2" xfId="391"/>
    <cellStyle name="Bad" xfId="392"/>
    <cellStyle name="Bad 2" xfId="393"/>
    <cellStyle name="Bad 2 2" xfId="394"/>
    <cellStyle name="Bad 2 3" xfId="395"/>
    <cellStyle name="Bad 2 4" xfId="396"/>
    <cellStyle name="Bad 3" xfId="397"/>
    <cellStyle name="Bad 3 2" xfId="398"/>
    <cellStyle name="Bad 4" xfId="399"/>
    <cellStyle name="Bad 4 2" xfId="400"/>
    <cellStyle name="Bad 5" xfId="401"/>
    <cellStyle name="Bad 5 2" xfId="402"/>
    <cellStyle name="Bad 6" xfId="403"/>
    <cellStyle name="Bad 6 2" xfId="404"/>
    <cellStyle name="Bilješka" xfId="405"/>
    <cellStyle name="Bilješka 10" xfId="406"/>
    <cellStyle name="Bilješka 10 2" xfId="1475"/>
    <cellStyle name="Bilješka 11" xfId="407"/>
    <cellStyle name="Bilješka 11 2" xfId="1476"/>
    <cellStyle name="Bilješka 12" xfId="408"/>
    <cellStyle name="Bilješka 12 2" xfId="1477"/>
    <cellStyle name="Bilješka 13" xfId="409"/>
    <cellStyle name="Bilješka 13 2" xfId="1478"/>
    <cellStyle name="Bilješka 14" xfId="410"/>
    <cellStyle name="Bilješka 14 2" xfId="1479"/>
    <cellStyle name="Bilješka 15" xfId="411"/>
    <cellStyle name="Bilješka 15 2" xfId="1480"/>
    <cellStyle name="Bilješka 16" xfId="412"/>
    <cellStyle name="Bilješka 16 2" xfId="1481"/>
    <cellStyle name="Bilješka 17" xfId="413"/>
    <cellStyle name="Bilješka 17 2" xfId="1482"/>
    <cellStyle name="Bilješka 18" xfId="414"/>
    <cellStyle name="Bilješka 18 2" xfId="1483"/>
    <cellStyle name="Bilješka 19" xfId="415"/>
    <cellStyle name="Bilješka 19 2" xfId="1484"/>
    <cellStyle name="Bilješka 2" xfId="416"/>
    <cellStyle name="Bilješka 2 2" xfId="417"/>
    <cellStyle name="Bilješka 2 3" xfId="418"/>
    <cellStyle name="Bilješka 2 4" xfId="1485"/>
    <cellStyle name="Bilješka 2_2009_06_02_tender_jezevac_PARCELACIJA  -s formom" xfId="419"/>
    <cellStyle name="Bilješka 20" xfId="420"/>
    <cellStyle name="Bilješka 20 2" xfId="1486"/>
    <cellStyle name="Bilješka 21" xfId="421"/>
    <cellStyle name="Bilješka 21 2" xfId="1487"/>
    <cellStyle name="Bilješka 22" xfId="422"/>
    <cellStyle name="Bilješka 22 2" xfId="1488"/>
    <cellStyle name="Bilješka 23" xfId="423"/>
    <cellStyle name="Bilješka 23 2" xfId="1489"/>
    <cellStyle name="Bilješka 24" xfId="424"/>
    <cellStyle name="Bilješka 24 2" xfId="1490"/>
    <cellStyle name="Bilješka 25" xfId="425"/>
    <cellStyle name="Bilješka 25 2" xfId="1491"/>
    <cellStyle name="Bilješka 26" xfId="426"/>
    <cellStyle name="Bilješka 26 2" xfId="1492"/>
    <cellStyle name="Bilješka 27" xfId="427"/>
    <cellStyle name="Bilješka 27 2" xfId="1493"/>
    <cellStyle name="Bilješka 28" xfId="428"/>
    <cellStyle name="Bilješka 28 2" xfId="1494"/>
    <cellStyle name="Bilješka 29" xfId="429"/>
    <cellStyle name="Bilješka 29 2" xfId="1495"/>
    <cellStyle name="Bilješka 3" xfId="430"/>
    <cellStyle name="Bilješka 3 2" xfId="1496"/>
    <cellStyle name="Bilješka 30" xfId="431"/>
    <cellStyle name="Bilješka 30 2" xfId="1497"/>
    <cellStyle name="Bilješka 31" xfId="432"/>
    <cellStyle name="Bilješka 31 2" xfId="1498"/>
    <cellStyle name="Bilješka 32" xfId="433"/>
    <cellStyle name="Bilješka 32 2" xfId="1499"/>
    <cellStyle name="Bilješka 33" xfId="434"/>
    <cellStyle name="Bilješka 33 2" xfId="1500"/>
    <cellStyle name="Bilješka 34" xfId="435"/>
    <cellStyle name="Bilješka 34 2" xfId="1501"/>
    <cellStyle name="Bilješka 35" xfId="436"/>
    <cellStyle name="Bilješka 35 2" xfId="1502"/>
    <cellStyle name="Bilješka 36" xfId="437"/>
    <cellStyle name="Bilješka 36 2" xfId="1503"/>
    <cellStyle name="Bilješka 37" xfId="438"/>
    <cellStyle name="Bilješka 37 2" xfId="1504"/>
    <cellStyle name="Bilješka 38" xfId="439"/>
    <cellStyle name="Bilješka 38 2" xfId="1505"/>
    <cellStyle name="Bilješka 39" xfId="440"/>
    <cellStyle name="Bilješka 39 2" xfId="1506"/>
    <cellStyle name="Bilješka 4" xfId="441"/>
    <cellStyle name="Bilješka 4 2" xfId="1507"/>
    <cellStyle name="Bilješka 40" xfId="442"/>
    <cellStyle name="Bilješka 40 2" xfId="1508"/>
    <cellStyle name="Bilješka 41" xfId="443"/>
    <cellStyle name="Bilješka 41 2" xfId="1509"/>
    <cellStyle name="Bilješka 42" xfId="444"/>
    <cellStyle name="Bilješka 42 2" xfId="1510"/>
    <cellStyle name="Bilješka 43" xfId="445"/>
    <cellStyle name="Bilješka 43 2" xfId="1511"/>
    <cellStyle name="Bilješka 44" xfId="446"/>
    <cellStyle name="Bilješka 44 2" xfId="1512"/>
    <cellStyle name="Bilješka 45" xfId="447"/>
    <cellStyle name="Bilješka 45 2" xfId="1513"/>
    <cellStyle name="Bilješka 46" xfId="448"/>
    <cellStyle name="Bilješka 46 2" xfId="1514"/>
    <cellStyle name="Bilješka 47" xfId="449"/>
    <cellStyle name="Bilješka 47 2" xfId="1515"/>
    <cellStyle name="Bilješka 48" xfId="450"/>
    <cellStyle name="Bilješka 48 2" xfId="1516"/>
    <cellStyle name="Bilješka 49" xfId="451"/>
    <cellStyle name="Bilješka 49 2" xfId="1517"/>
    <cellStyle name="Bilješka 5" xfId="452"/>
    <cellStyle name="Bilješka 5 2" xfId="1518"/>
    <cellStyle name="Bilješka 50" xfId="453"/>
    <cellStyle name="Bilješka 50 2" xfId="1519"/>
    <cellStyle name="Bilješka 51" xfId="454"/>
    <cellStyle name="Bilješka 51 2" xfId="1520"/>
    <cellStyle name="Bilješka 52" xfId="1474"/>
    <cellStyle name="Bilješka 6" xfId="455"/>
    <cellStyle name="Bilješka 6 2" xfId="1521"/>
    <cellStyle name="Bilješka 7" xfId="456"/>
    <cellStyle name="Bilješka 7 2" xfId="1522"/>
    <cellStyle name="Bilješka 8" xfId="457"/>
    <cellStyle name="Bilješka 8 2" xfId="1523"/>
    <cellStyle name="Bilješka 9" xfId="458"/>
    <cellStyle name="Bilješka 9 2" xfId="1524"/>
    <cellStyle name="Bilješka_2009_06_02_tender_jezevac_PARCELACIJA  -s formom" xfId="459"/>
    <cellStyle name="Border" xfId="460"/>
    <cellStyle name="Calculation" xfId="461"/>
    <cellStyle name="Calculation 2" xfId="462"/>
    <cellStyle name="Calculation 2 2" xfId="463"/>
    <cellStyle name="Calculation 2 3" xfId="464"/>
    <cellStyle name="Calculation 2 4" xfId="465"/>
    <cellStyle name="Calculation 3" xfId="466"/>
    <cellStyle name="Calculation 3 2" xfId="467"/>
    <cellStyle name="Calculation 4" xfId="468"/>
    <cellStyle name="Calculation 4 2" xfId="469"/>
    <cellStyle name="Calculation 5" xfId="470"/>
    <cellStyle name="Calculation 5 2" xfId="471"/>
    <cellStyle name="Calculation 6" xfId="472"/>
    <cellStyle name="Calculation 6 2" xfId="473"/>
    <cellStyle name="Check Cell" xfId="474"/>
    <cellStyle name="Check Cell 2" xfId="475"/>
    <cellStyle name="Check Cell 2 2" xfId="476"/>
    <cellStyle name="Check Cell 2 3" xfId="477"/>
    <cellStyle name="Check Cell 2 4" xfId="478"/>
    <cellStyle name="Check Cell 3" xfId="479"/>
    <cellStyle name="Check Cell 3 2" xfId="480"/>
    <cellStyle name="Check Cell 4" xfId="481"/>
    <cellStyle name="Check Cell 4 2" xfId="482"/>
    <cellStyle name="Check Cell 5" xfId="483"/>
    <cellStyle name="Check Cell 5 2" xfId="484"/>
    <cellStyle name="Check Cell 6" xfId="485"/>
    <cellStyle name="Check Cell 6 2" xfId="486"/>
    <cellStyle name="cijene" xfId="487"/>
    <cellStyle name="Comma 10" xfId="488"/>
    <cellStyle name="Comma 10 2" xfId="489"/>
    <cellStyle name="Comma 10 2 2" xfId="490"/>
    <cellStyle name="Comma 10 2 2 2" xfId="1527"/>
    <cellStyle name="Comma 10 2 3" xfId="1526"/>
    <cellStyle name="Comma 10 3" xfId="491"/>
    <cellStyle name="Comma 10 3 2" xfId="1528"/>
    <cellStyle name="Comma 10 4" xfId="492"/>
    <cellStyle name="Comma 10 4 2" xfId="1529"/>
    <cellStyle name="Comma 10 5" xfId="1525"/>
    <cellStyle name="Comma 11" xfId="493"/>
    <cellStyle name="Comma 11 2" xfId="494"/>
    <cellStyle name="Comma 11 2 2" xfId="495"/>
    <cellStyle name="Comma 11 2 2 2" xfId="1532"/>
    <cellStyle name="Comma 11 2 3" xfId="1531"/>
    <cellStyle name="Comma 11 3" xfId="496"/>
    <cellStyle name="Comma 11 3 2" xfId="1533"/>
    <cellStyle name="Comma 11 4" xfId="497"/>
    <cellStyle name="Comma 11 4 2" xfId="1534"/>
    <cellStyle name="Comma 11 5" xfId="1530"/>
    <cellStyle name="Comma 12" xfId="498"/>
    <cellStyle name="Comma 12 2" xfId="499"/>
    <cellStyle name="Comma 12 2 2" xfId="500"/>
    <cellStyle name="Comma 12 2 2 2" xfId="1537"/>
    <cellStyle name="Comma 12 2 3" xfId="1536"/>
    <cellStyle name="Comma 12 3" xfId="501"/>
    <cellStyle name="Comma 12 3 2" xfId="1538"/>
    <cellStyle name="Comma 12 4" xfId="502"/>
    <cellStyle name="Comma 12 4 2" xfId="1539"/>
    <cellStyle name="Comma 12 5" xfId="1535"/>
    <cellStyle name="Comma 13" xfId="503"/>
    <cellStyle name="Comma 13 2" xfId="504"/>
    <cellStyle name="Comma 13 2 2" xfId="505"/>
    <cellStyle name="Comma 13 2 2 2" xfId="1542"/>
    <cellStyle name="Comma 13 2 3" xfId="1541"/>
    <cellStyle name="Comma 13 3" xfId="506"/>
    <cellStyle name="Comma 13 3 2" xfId="1543"/>
    <cellStyle name="Comma 13 4" xfId="507"/>
    <cellStyle name="Comma 13 4 2" xfId="1544"/>
    <cellStyle name="Comma 13 5" xfId="1540"/>
    <cellStyle name="Comma 14" xfId="508"/>
    <cellStyle name="Comma 14 2" xfId="509"/>
    <cellStyle name="Comma 14 2 2" xfId="510"/>
    <cellStyle name="Comma 14 2 2 2" xfId="1547"/>
    <cellStyle name="Comma 14 2 3" xfId="1546"/>
    <cellStyle name="Comma 14 3" xfId="511"/>
    <cellStyle name="Comma 14 3 2" xfId="1548"/>
    <cellStyle name="Comma 14 4" xfId="512"/>
    <cellStyle name="Comma 14 4 2" xfId="1549"/>
    <cellStyle name="Comma 14 5" xfId="1545"/>
    <cellStyle name="Comma 15" xfId="513"/>
    <cellStyle name="Comma 15 2" xfId="514"/>
    <cellStyle name="Comma 15 2 2" xfId="515"/>
    <cellStyle name="Comma 15 2 2 2" xfId="1552"/>
    <cellStyle name="Comma 15 2 3" xfId="1551"/>
    <cellStyle name="Comma 15 3" xfId="516"/>
    <cellStyle name="Comma 15 3 2" xfId="1553"/>
    <cellStyle name="Comma 15 4" xfId="517"/>
    <cellStyle name="Comma 15 4 2" xfId="1554"/>
    <cellStyle name="Comma 15 5" xfId="1550"/>
    <cellStyle name="Comma 16" xfId="518"/>
    <cellStyle name="Comma 16 2" xfId="519"/>
    <cellStyle name="Comma 16 2 2" xfId="520"/>
    <cellStyle name="Comma 16 2 2 2" xfId="1557"/>
    <cellStyle name="Comma 16 2 3" xfId="1556"/>
    <cellStyle name="Comma 16 3" xfId="521"/>
    <cellStyle name="Comma 16 3 2" xfId="1558"/>
    <cellStyle name="Comma 16 4" xfId="522"/>
    <cellStyle name="Comma 16 4 2" xfId="1559"/>
    <cellStyle name="Comma 16 5" xfId="1555"/>
    <cellStyle name="Comma 17" xfId="523"/>
    <cellStyle name="Comma 17 2" xfId="524"/>
    <cellStyle name="Comma 17 2 2" xfId="525"/>
    <cellStyle name="Comma 17 2 2 2" xfId="1562"/>
    <cellStyle name="Comma 17 2 3" xfId="1561"/>
    <cellStyle name="Comma 17 3" xfId="526"/>
    <cellStyle name="Comma 17 3 2" xfId="1563"/>
    <cellStyle name="Comma 17 4" xfId="527"/>
    <cellStyle name="Comma 17 4 2" xfId="1564"/>
    <cellStyle name="Comma 17 5" xfId="1560"/>
    <cellStyle name="Comma 18" xfId="528"/>
    <cellStyle name="Comma 18 2" xfId="529"/>
    <cellStyle name="Comma 18 2 2" xfId="530"/>
    <cellStyle name="Comma 18 2 2 2" xfId="1567"/>
    <cellStyle name="Comma 18 2 3" xfId="1566"/>
    <cellStyle name="Comma 18 3" xfId="531"/>
    <cellStyle name="Comma 18 3 2" xfId="1568"/>
    <cellStyle name="Comma 18 4" xfId="532"/>
    <cellStyle name="Comma 18 4 2" xfId="1569"/>
    <cellStyle name="Comma 18 5" xfId="1565"/>
    <cellStyle name="Comma 19" xfId="533"/>
    <cellStyle name="Comma 19 2" xfId="534"/>
    <cellStyle name="Comma 19 2 2" xfId="535"/>
    <cellStyle name="Comma 19 2 2 2" xfId="1572"/>
    <cellStyle name="Comma 19 2 3" xfId="1571"/>
    <cellStyle name="Comma 19 3" xfId="536"/>
    <cellStyle name="Comma 19 3 2" xfId="1573"/>
    <cellStyle name="Comma 19 4" xfId="537"/>
    <cellStyle name="Comma 19 4 2" xfId="1574"/>
    <cellStyle name="Comma 19 5" xfId="1570"/>
    <cellStyle name="Comma 2" xfId="538"/>
    <cellStyle name="Comma 2 2" xfId="539"/>
    <cellStyle name="Comma 2 2 2" xfId="540"/>
    <cellStyle name="Comma 2 2 2 2" xfId="1577"/>
    <cellStyle name="Comma 2 2 3" xfId="541"/>
    <cellStyle name="Comma 2 2 3 2" xfId="1578"/>
    <cellStyle name="Comma 2 2 4" xfId="1576"/>
    <cellStyle name="Comma 2 3" xfId="542"/>
    <cellStyle name="Comma 2 3 2" xfId="1579"/>
    <cellStyle name="Comma 2 4" xfId="543"/>
    <cellStyle name="Comma 2 4 2" xfId="1580"/>
    <cellStyle name="Comma 2 5" xfId="544"/>
    <cellStyle name="Comma 2 5 2" xfId="1581"/>
    <cellStyle name="Comma 2 6" xfId="1575"/>
    <cellStyle name="Comma 2 7" xfId="2050"/>
    <cellStyle name="Comma 20" xfId="545"/>
    <cellStyle name="Comma 20 2" xfId="546"/>
    <cellStyle name="Comma 20 2 2" xfId="547"/>
    <cellStyle name="Comma 20 2 2 2" xfId="1584"/>
    <cellStyle name="Comma 20 2 3" xfId="1583"/>
    <cellStyle name="Comma 20 3" xfId="548"/>
    <cellStyle name="Comma 20 3 2" xfId="1585"/>
    <cellStyle name="Comma 20 4" xfId="549"/>
    <cellStyle name="Comma 20 4 2" xfId="1586"/>
    <cellStyle name="Comma 20 5" xfId="1582"/>
    <cellStyle name="Comma 21" xfId="550"/>
    <cellStyle name="Comma 21 2" xfId="551"/>
    <cellStyle name="Comma 21 2 2" xfId="552"/>
    <cellStyle name="Comma 21 2 2 2" xfId="1589"/>
    <cellStyle name="Comma 21 2 3" xfId="1588"/>
    <cellStyle name="Comma 21 3" xfId="553"/>
    <cellStyle name="Comma 21 3 2" xfId="1590"/>
    <cellStyle name="Comma 21 4" xfId="554"/>
    <cellStyle name="Comma 21 4 2" xfId="1591"/>
    <cellStyle name="Comma 21 5" xfId="1587"/>
    <cellStyle name="Comma 22" xfId="555"/>
    <cellStyle name="Comma 22 2" xfId="556"/>
    <cellStyle name="Comma 22 2 2" xfId="557"/>
    <cellStyle name="Comma 22 2 2 2" xfId="1594"/>
    <cellStyle name="Comma 22 2 3" xfId="1593"/>
    <cellStyle name="Comma 22 3" xfId="558"/>
    <cellStyle name="Comma 22 3 2" xfId="1595"/>
    <cellStyle name="Comma 22 4" xfId="559"/>
    <cellStyle name="Comma 22 4 2" xfId="1596"/>
    <cellStyle name="Comma 22 5" xfId="1592"/>
    <cellStyle name="Comma 23" xfId="560"/>
    <cellStyle name="Comma 23 2" xfId="561"/>
    <cellStyle name="Comma 23 2 2" xfId="562"/>
    <cellStyle name="Comma 23 2 2 2" xfId="1599"/>
    <cellStyle name="Comma 23 2 3" xfId="1598"/>
    <cellStyle name="Comma 23 3" xfId="563"/>
    <cellStyle name="Comma 23 3 2" xfId="1600"/>
    <cellStyle name="Comma 23 4" xfId="564"/>
    <cellStyle name="Comma 23 4 2" xfId="1601"/>
    <cellStyle name="Comma 23 5" xfId="1597"/>
    <cellStyle name="Comma 24" xfId="565"/>
    <cellStyle name="Comma 24 2" xfId="566"/>
    <cellStyle name="Comma 24 2 2" xfId="567"/>
    <cellStyle name="Comma 24 2 2 2" xfId="1604"/>
    <cellStyle name="Comma 24 2 3" xfId="1603"/>
    <cellStyle name="Comma 24 3" xfId="568"/>
    <cellStyle name="Comma 24 3 2" xfId="1605"/>
    <cellStyle name="Comma 24 4" xfId="569"/>
    <cellStyle name="Comma 24 4 2" xfId="1606"/>
    <cellStyle name="Comma 24 5" xfId="1602"/>
    <cellStyle name="Comma 25" xfId="570"/>
    <cellStyle name="Comma 25 2" xfId="571"/>
    <cellStyle name="Comma 25 2 2" xfId="572"/>
    <cellStyle name="Comma 25 2 2 2" xfId="1609"/>
    <cellStyle name="Comma 25 2 3" xfId="1608"/>
    <cellStyle name="Comma 25 3" xfId="573"/>
    <cellStyle name="Comma 25 3 2" xfId="1610"/>
    <cellStyle name="Comma 25 4" xfId="574"/>
    <cellStyle name="Comma 25 4 2" xfId="1611"/>
    <cellStyle name="Comma 25 5" xfId="1607"/>
    <cellStyle name="Comma 26" xfId="575"/>
    <cellStyle name="Comma 26 2" xfId="576"/>
    <cellStyle name="Comma 26 2 2" xfId="577"/>
    <cellStyle name="Comma 26 2 2 2" xfId="1614"/>
    <cellStyle name="Comma 26 2 3" xfId="1613"/>
    <cellStyle name="Comma 26 3" xfId="578"/>
    <cellStyle name="Comma 26 3 2" xfId="1615"/>
    <cellStyle name="Comma 26 4" xfId="579"/>
    <cellStyle name="Comma 26 4 2" xfId="1616"/>
    <cellStyle name="Comma 26 5" xfId="1612"/>
    <cellStyle name="Comma 27" xfId="580"/>
    <cellStyle name="Comma 27 2" xfId="581"/>
    <cellStyle name="Comma 27 2 2" xfId="582"/>
    <cellStyle name="Comma 27 2 2 2" xfId="1619"/>
    <cellStyle name="Comma 27 2 3" xfId="1618"/>
    <cellStyle name="Comma 27 3" xfId="583"/>
    <cellStyle name="Comma 27 3 2" xfId="1620"/>
    <cellStyle name="Comma 27 4" xfId="584"/>
    <cellStyle name="Comma 27 4 2" xfId="1621"/>
    <cellStyle name="Comma 27 5" xfId="1617"/>
    <cellStyle name="Comma 28" xfId="585"/>
    <cellStyle name="Comma 28 2" xfId="586"/>
    <cellStyle name="Comma 28 2 2" xfId="587"/>
    <cellStyle name="Comma 28 2 2 2" xfId="1624"/>
    <cellStyle name="Comma 28 2 3" xfId="1623"/>
    <cellStyle name="Comma 28 3" xfId="588"/>
    <cellStyle name="Comma 28 3 2" xfId="1625"/>
    <cellStyle name="Comma 28 4" xfId="589"/>
    <cellStyle name="Comma 28 4 2" xfId="1626"/>
    <cellStyle name="Comma 28 5" xfId="1622"/>
    <cellStyle name="Comma 29" xfId="590"/>
    <cellStyle name="Comma 29 2" xfId="591"/>
    <cellStyle name="Comma 29 2 2" xfId="592"/>
    <cellStyle name="Comma 29 2 2 2" xfId="1629"/>
    <cellStyle name="Comma 29 2 3" xfId="1628"/>
    <cellStyle name="Comma 29 3" xfId="593"/>
    <cellStyle name="Comma 29 3 2" xfId="1630"/>
    <cellStyle name="Comma 29 4" xfId="594"/>
    <cellStyle name="Comma 29 4 2" xfId="1631"/>
    <cellStyle name="Comma 29 5" xfId="1627"/>
    <cellStyle name="Comma 3" xfId="595"/>
    <cellStyle name="Comma 3 2" xfId="596"/>
    <cellStyle name="Comma 3 2 2" xfId="597"/>
    <cellStyle name="Comma 3 2 2 2" xfId="1634"/>
    <cellStyle name="Comma 3 2 3" xfId="598"/>
    <cellStyle name="Comma 3 2 3 2" xfId="1635"/>
    <cellStyle name="Comma 3 2 4" xfId="1633"/>
    <cellStyle name="Comma 3 3" xfId="599"/>
    <cellStyle name="Comma 3 3 2" xfId="1636"/>
    <cellStyle name="Comma 3 4" xfId="600"/>
    <cellStyle name="Comma 3 4 2" xfId="1637"/>
    <cellStyle name="Comma 3 5" xfId="601"/>
    <cellStyle name="Comma 3 5 2" xfId="1638"/>
    <cellStyle name="Comma 3 6" xfId="1632"/>
    <cellStyle name="Comma 30" xfId="602"/>
    <cellStyle name="Comma 30 2" xfId="603"/>
    <cellStyle name="Comma 30 2 2" xfId="604"/>
    <cellStyle name="Comma 30 2 2 2" xfId="1641"/>
    <cellStyle name="Comma 30 2 3" xfId="1640"/>
    <cellStyle name="Comma 30 3" xfId="605"/>
    <cellStyle name="Comma 30 3 2" xfId="1642"/>
    <cellStyle name="Comma 30 4" xfId="606"/>
    <cellStyle name="Comma 30 4 2" xfId="1643"/>
    <cellStyle name="Comma 30 5" xfId="1639"/>
    <cellStyle name="Comma 31" xfId="607"/>
    <cellStyle name="Comma 31 2" xfId="608"/>
    <cellStyle name="Comma 31 2 2" xfId="609"/>
    <cellStyle name="Comma 31 2 2 2" xfId="1646"/>
    <cellStyle name="Comma 31 2 3" xfId="1645"/>
    <cellStyle name="Comma 31 3" xfId="610"/>
    <cellStyle name="Comma 31 3 2" xfId="1647"/>
    <cellStyle name="Comma 31 4" xfId="611"/>
    <cellStyle name="Comma 31 4 2" xfId="1648"/>
    <cellStyle name="Comma 31 5" xfId="1644"/>
    <cellStyle name="Comma 32" xfId="612"/>
    <cellStyle name="Comma 32 2" xfId="613"/>
    <cellStyle name="Comma 32 2 2" xfId="614"/>
    <cellStyle name="Comma 32 2 2 2" xfId="1651"/>
    <cellStyle name="Comma 32 2 3" xfId="1650"/>
    <cellStyle name="Comma 32 3" xfId="615"/>
    <cellStyle name="Comma 32 3 2" xfId="1652"/>
    <cellStyle name="Comma 32 4" xfId="616"/>
    <cellStyle name="Comma 32 4 2" xfId="1653"/>
    <cellStyle name="Comma 32 5" xfId="1649"/>
    <cellStyle name="Comma 33" xfId="617"/>
    <cellStyle name="Comma 33 2" xfId="618"/>
    <cellStyle name="Comma 33 2 2" xfId="1655"/>
    <cellStyle name="Comma 33 3" xfId="619"/>
    <cellStyle name="Comma 33 3 2" xfId="1656"/>
    <cellStyle name="Comma 33 4" xfId="1654"/>
    <cellStyle name="Comma 34" xfId="620"/>
    <cellStyle name="Comma 34 2" xfId="621"/>
    <cellStyle name="Comma 34 2 2" xfId="1658"/>
    <cellStyle name="Comma 34 3" xfId="622"/>
    <cellStyle name="Comma 34 3 2" xfId="1659"/>
    <cellStyle name="Comma 34 4" xfId="1657"/>
    <cellStyle name="Comma 35" xfId="623"/>
    <cellStyle name="Comma 35 2" xfId="624"/>
    <cellStyle name="Comma 35 2 2" xfId="1661"/>
    <cellStyle name="Comma 35 3" xfId="625"/>
    <cellStyle name="Comma 35 3 2" xfId="1662"/>
    <cellStyle name="Comma 35 4" xfId="1660"/>
    <cellStyle name="Comma 36" xfId="626"/>
    <cellStyle name="Comma 36 2" xfId="627"/>
    <cellStyle name="Comma 36 2 2" xfId="1664"/>
    <cellStyle name="Comma 36 3" xfId="628"/>
    <cellStyle name="Comma 36 3 2" xfId="1665"/>
    <cellStyle name="Comma 36 4" xfId="1663"/>
    <cellStyle name="Comma 37" xfId="629"/>
    <cellStyle name="Comma 37 2" xfId="630"/>
    <cellStyle name="Comma 37 2 2" xfId="1667"/>
    <cellStyle name="Comma 37 3" xfId="1666"/>
    <cellStyle name="Comma 38" xfId="631"/>
    <cellStyle name="Comma 38 2" xfId="632"/>
    <cellStyle name="Comma 38 2 2" xfId="1668"/>
    <cellStyle name="Comma 39" xfId="633"/>
    <cellStyle name="Comma 39 2" xfId="1669"/>
    <cellStyle name="Comma 4" xfId="634"/>
    <cellStyle name="Comma 4 2" xfId="635"/>
    <cellStyle name="Comma 4 2 2" xfId="636"/>
    <cellStyle name="Comma 4 2 2 2" xfId="1672"/>
    <cellStyle name="Comma 4 2 3" xfId="1671"/>
    <cellStyle name="Comma 4 3" xfId="637"/>
    <cellStyle name="Comma 4 3 2" xfId="1673"/>
    <cellStyle name="Comma 4 4" xfId="638"/>
    <cellStyle name="Comma 4 4 2" xfId="1674"/>
    <cellStyle name="Comma 4 5" xfId="1670"/>
    <cellStyle name="Comma 40" xfId="639"/>
    <cellStyle name="Comma 40 2" xfId="1675"/>
    <cellStyle name="Comma 41" xfId="640"/>
    <cellStyle name="Comma 41 2" xfId="1676"/>
    <cellStyle name="Comma 42" xfId="641"/>
    <cellStyle name="Comma 42 2" xfId="1677"/>
    <cellStyle name="Comma 43" xfId="642"/>
    <cellStyle name="Comma 43 2" xfId="1678"/>
    <cellStyle name="Comma 44" xfId="643"/>
    <cellStyle name="Comma 44 2" xfId="1679"/>
    <cellStyle name="Comma 45" xfId="644"/>
    <cellStyle name="Comma 45 2" xfId="1680"/>
    <cellStyle name="Comma 46" xfId="645"/>
    <cellStyle name="Comma 46 2" xfId="1681"/>
    <cellStyle name="Comma 47" xfId="646"/>
    <cellStyle name="Comma 47 2" xfId="1682"/>
    <cellStyle name="Comma 48" xfId="647"/>
    <cellStyle name="Comma 48 2" xfId="1683"/>
    <cellStyle name="Comma 49" xfId="648"/>
    <cellStyle name="Comma 49 2" xfId="1684"/>
    <cellStyle name="Comma 5" xfId="649"/>
    <cellStyle name="Comma 5 2" xfId="650"/>
    <cellStyle name="Comma 5 2 2" xfId="651"/>
    <cellStyle name="Comma 5 2 2 2" xfId="1687"/>
    <cellStyle name="Comma 5 2 3" xfId="1686"/>
    <cellStyle name="Comma 5 3" xfId="652"/>
    <cellStyle name="Comma 5 3 2" xfId="1688"/>
    <cellStyle name="Comma 5 4" xfId="653"/>
    <cellStyle name="Comma 5 4 2" xfId="1689"/>
    <cellStyle name="Comma 5 5" xfId="1685"/>
    <cellStyle name="Comma 50" xfId="654"/>
    <cellStyle name="Comma 50 2" xfId="1690"/>
    <cellStyle name="Comma 51" xfId="655"/>
    <cellStyle name="Comma 51 2" xfId="1691"/>
    <cellStyle name="Comma 52" xfId="656"/>
    <cellStyle name="Comma 52 2" xfId="657"/>
    <cellStyle name="Comma 53" xfId="658"/>
    <cellStyle name="Comma 53 2" xfId="1692"/>
    <cellStyle name="Comma 6" xfId="659"/>
    <cellStyle name="Comma 6 2" xfId="660"/>
    <cellStyle name="Comma 6 2 2" xfId="661"/>
    <cellStyle name="Comma 6 2 2 2" xfId="1695"/>
    <cellStyle name="Comma 6 2 3" xfId="1694"/>
    <cellStyle name="Comma 6 3" xfId="662"/>
    <cellStyle name="Comma 6 3 2" xfId="1696"/>
    <cellStyle name="Comma 6 4" xfId="663"/>
    <cellStyle name="Comma 6 4 2" xfId="1697"/>
    <cellStyle name="Comma 6 5" xfId="1693"/>
    <cellStyle name="Comma 7" xfId="664"/>
    <cellStyle name="Comma 7 2" xfId="665"/>
    <cellStyle name="Comma 7 2 2" xfId="666"/>
    <cellStyle name="Comma 7 2 2 2" xfId="1700"/>
    <cellStyle name="Comma 7 2 3" xfId="1699"/>
    <cellStyle name="Comma 7 3" xfId="667"/>
    <cellStyle name="Comma 7 3 2" xfId="1701"/>
    <cellStyle name="Comma 7 4" xfId="668"/>
    <cellStyle name="Comma 7 4 2" xfId="1702"/>
    <cellStyle name="Comma 7 5" xfId="1698"/>
    <cellStyle name="Comma 8" xfId="669"/>
    <cellStyle name="Comma 8 2" xfId="670"/>
    <cellStyle name="Comma 8 2 2" xfId="671"/>
    <cellStyle name="Comma 8 2 2 2" xfId="1705"/>
    <cellStyle name="Comma 8 2 3" xfId="1704"/>
    <cellStyle name="Comma 8 3" xfId="672"/>
    <cellStyle name="Comma 8 3 2" xfId="1706"/>
    <cellStyle name="Comma 8 4" xfId="673"/>
    <cellStyle name="Comma 8 4 2" xfId="1707"/>
    <cellStyle name="Comma 8 5" xfId="1703"/>
    <cellStyle name="Comma 9" xfId="674"/>
    <cellStyle name="Comma 9 2" xfId="675"/>
    <cellStyle name="Comma 9 2 2" xfId="676"/>
    <cellStyle name="Comma 9 2 2 2" xfId="1710"/>
    <cellStyle name="Comma 9 2 3" xfId="1709"/>
    <cellStyle name="Comma 9 3" xfId="677"/>
    <cellStyle name="Comma 9 3 2" xfId="1711"/>
    <cellStyle name="Comma 9 4" xfId="678"/>
    <cellStyle name="Comma 9 4 2" xfId="1712"/>
    <cellStyle name="Comma 9 5" xfId="1708"/>
    <cellStyle name="Currency 10" xfId="679"/>
    <cellStyle name="Currency 11" xfId="680"/>
    <cellStyle name="Currency 12" xfId="681"/>
    <cellStyle name="Currency 13" xfId="682"/>
    <cellStyle name="Currency 14" xfId="683"/>
    <cellStyle name="Currency 15" xfId="684"/>
    <cellStyle name="Currency 16" xfId="685"/>
    <cellStyle name="Currency 17" xfId="686"/>
    <cellStyle name="Currency 18" xfId="687"/>
    <cellStyle name="Currency 19" xfId="688"/>
    <cellStyle name="Currency 2" xfId="689"/>
    <cellStyle name="Currency 2 2" xfId="690"/>
    <cellStyle name="Currency 2 2 2" xfId="1714"/>
    <cellStyle name="Currency 2 3" xfId="1713"/>
    <cellStyle name="Currency 20" xfId="691"/>
    <cellStyle name="Currency 21" xfId="692"/>
    <cellStyle name="Currency 22" xfId="693"/>
    <cellStyle name="Currency 23" xfId="694"/>
    <cellStyle name="Currency 24" xfId="695"/>
    <cellStyle name="Currency 25" xfId="696"/>
    <cellStyle name="Currency 26" xfId="697"/>
    <cellStyle name="Currency 27" xfId="698"/>
    <cellStyle name="Currency 28" xfId="699"/>
    <cellStyle name="Currency 29" xfId="700"/>
    <cellStyle name="Currency 3" xfId="701"/>
    <cellStyle name="Currency 3 2" xfId="702"/>
    <cellStyle name="Currency 3 2 2" xfId="1716"/>
    <cellStyle name="Currency 3 3" xfId="1715"/>
    <cellStyle name="Currency 30" xfId="703"/>
    <cellStyle name="Currency 31" xfId="704"/>
    <cellStyle name="Currency 4" xfId="705"/>
    <cellStyle name="Currency 4 2" xfId="706"/>
    <cellStyle name="Currency 4 2 2" xfId="1718"/>
    <cellStyle name="Currency 4 3" xfId="1717"/>
    <cellStyle name="Currency 5" xfId="707"/>
    <cellStyle name="Currency 5 2" xfId="708"/>
    <cellStyle name="Currency 5 2 2" xfId="1720"/>
    <cellStyle name="Currency 5 3" xfId="1719"/>
    <cellStyle name="Currency 6" xfId="709"/>
    <cellStyle name="Currency 6 2" xfId="710"/>
    <cellStyle name="Currency 6 2 2" xfId="1722"/>
    <cellStyle name="Currency 6 3" xfId="1721"/>
    <cellStyle name="Currency 7" xfId="711"/>
    <cellStyle name="Currency 8" xfId="712"/>
    <cellStyle name="Currency 9" xfId="713"/>
    <cellStyle name="Dobro 2" xfId="714"/>
    <cellStyle name="Dobro 2 2" xfId="715"/>
    <cellStyle name="Element-delo" xfId="716"/>
    <cellStyle name="Euro" xfId="717"/>
    <cellStyle name="Euro 2" xfId="1723"/>
    <cellStyle name="Excel Built-in Normal" xfId="718"/>
    <cellStyle name="Explanatory Text" xfId="719"/>
    <cellStyle name="Explanatory Text 2" xfId="720"/>
    <cellStyle name="Explanatory Text 2 2" xfId="721"/>
    <cellStyle name="Explanatory Text 3" xfId="722"/>
    <cellStyle name="Explanatory Text 4" xfId="723"/>
    <cellStyle name="Explanatory Text 5" xfId="724"/>
    <cellStyle name="Explanatory Text 6" xfId="725"/>
    <cellStyle name="Good" xfId="726"/>
    <cellStyle name="Good 2" xfId="727"/>
    <cellStyle name="Good 2 2" xfId="728"/>
    <cellStyle name="Good 2 2 2" xfId="729"/>
    <cellStyle name="Good 2 3" xfId="730"/>
    <cellStyle name="Good 2 4" xfId="731"/>
    <cellStyle name="Good 3" xfId="732"/>
    <cellStyle name="Good 3 2" xfId="733"/>
    <cellStyle name="Good 4" xfId="734"/>
    <cellStyle name="Good 4 2" xfId="735"/>
    <cellStyle name="Good 5" xfId="736"/>
    <cellStyle name="Good 5 2" xfId="737"/>
    <cellStyle name="Good 6" xfId="738"/>
    <cellStyle name="Good 6 2" xfId="739"/>
    <cellStyle name="Good 7" xfId="740"/>
    <cellStyle name="Grey" xfId="741"/>
    <cellStyle name="Grey 2" xfId="742"/>
    <cellStyle name="H1" xfId="743"/>
    <cellStyle name="Heading 1" xfId="744"/>
    <cellStyle name="Heading 1 2" xfId="745"/>
    <cellStyle name="Heading 1 2 2" xfId="746"/>
    <cellStyle name="Heading 1 3" xfId="747"/>
    <cellStyle name="Heading 1 4" xfId="748"/>
    <cellStyle name="Heading 1 5" xfId="749"/>
    <cellStyle name="Heading 1 6" xfId="750"/>
    <cellStyle name="Heading 2" xfId="751"/>
    <cellStyle name="Heading 2 2" xfId="752"/>
    <cellStyle name="Heading 2 2 2" xfId="753"/>
    <cellStyle name="Heading 2 3" xfId="754"/>
    <cellStyle name="Heading 2 4" xfId="755"/>
    <cellStyle name="Heading 2 5" xfId="756"/>
    <cellStyle name="Heading 2 6" xfId="757"/>
    <cellStyle name="Heading 3" xfId="758"/>
    <cellStyle name="Heading 3 2" xfId="759"/>
    <cellStyle name="Heading 3 2 2" xfId="760"/>
    <cellStyle name="Heading 3 3" xfId="761"/>
    <cellStyle name="Heading 3 4" xfId="762"/>
    <cellStyle name="Heading 3 5" xfId="763"/>
    <cellStyle name="Heading 3 6" xfId="764"/>
    <cellStyle name="Heading 4" xfId="765"/>
    <cellStyle name="Heading 4 2" xfId="766"/>
    <cellStyle name="Heading 4 2 2" xfId="767"/>
    <cellStyle name="Heading 4 3" xfId="768"/>
    <cellStyle name="Heading 4 4" xfId="769"/>
    <cellStyle name="Heading 4 5" xfId="770"/>
    <cellStyle name="Heading 4 6" xfId="771"/>
    <cellStyle name="Hiperpovezava 2" xfId="2054"/>
    <cellStyle name="Hyperlink 2" xfId="772"/>
    <cellStyle name="Hyperlink 2 2" xfId="773"/>
    <cellStyle name="Input" xfId="774"/>
    <cellStyle name="Input [yellow]" xfId="775"/>
    <cellStyle name="Input [yellow] 2" xfId="776"/>
    <cellStyle name="Input [yellow] 3" xfId="777"/>
    <cellStyle name="Input [yellow] 4" xfId="778"/>
    <cellStyle name="Input 10" xfId="779"/>
    <cellStyle name="Input 11" xfId="780"/>
    <cellStyle name="Input 12" xfId="781"/>
    <cellStyle name="Input 13" xfId="782"/>
    <cellStyle name="Input 14" xfId="783"/>
    <cellStyle name="Input 15" xfId="784"/>
    <cellStyle name="Input 16" xfId="785"/>
    <cellStyle name="Input 17" xfId="786"/>
    <cellStyle name="Input 18" xfId="787"/>
    <cellStyle name="Input 19" xfId="788"/>
    <cellStyle name="Input 2" xfId="789"/>
    <cellStyle name="Input 2 2" xfId="790"/>
    <cellStyle name="Input 2 3" xfId="791"/>
    <cellStyle name="Input 2 4" xfId="792"/>
    <cellStyle name="Input 20" xfId="793"/>
    <cellStyle name="Input 21" xfId="794"/>
    <cellStyle name="Input 22" xfId="795"/>
    <cellStyle name="Input 23" xfId="796"/>
    <cellStyle name="Input 24" xfId="797"/>
    <cellStyle name="Input 25" xfId="798"/>
    <cellStyle name="Input 26" xfId="799"/>
    <cellStyle name="Input 27" xfId="800"/>
    <cellStyle name="Input 3" xfId="801"/>
    <cellStyle name="Input 3 2" xfId="802"/>
    <cellStyle name="Input 3 3" xfId="803"/>
    <cellStyle name="Input 4" xfId="804"/>
    <cellStyle name="Input 4 2" xfId="805"/>
    <cellStyle name="Input 4 3" xfId="806"/>
    <cellStyle name="Input 5" xfId="807"/>
    <cellStyle name="Input 5 2" xfId="808"/>
    <cellStyle name="Input 5 3" xfId="809"/>
    <cellStyle name="Input 6" xfId="810"/>
    <cellStyle name="Input 6 2" xfId="811"/>
    <cellStyle name="Input 6 3" xfId="812"/>
    <cellStyle name="Input 7" xfId="813"/>
    <cellStyle name="Input 8" xfId="814"/>
    <cellStyle name="Input 9" xfId="815"/>
    <cellStyle name="Isticanje1" xfId="816"/>
    <cellStyle name="Isticanje1 2" xfId="817"/>
    <cellStyle name="Isticanje2" xfId="818"/>
    <cellStyle name="Isticanje2 2" xfId="819"/>
    <cellStyle name="Isticanje3" xfId="820"/>
    <cellStyle name="Isticanje3 2" xfId="821"/>
    <cellStyle name="Isticanje4" xfId="822"/>
    <cellStyle name="Isticanje4 2" xfId="823"/>
    <cellStyle name="Isticanje5" xfId="824"/>
    <cellStyle name="Isticanje5 2" xfId="825"/>
    <cellStyle name="Isticanje6" xfId="826"/>
    <cellStyle name="Isticanje6 2" xfId="827"/>
    <cellStyle name="Izhod 2" xfId="828"/>
    <cellStyle name="Izlaz" xfId="829"/>
    <cellStyle name="Izlaz 2" xfId="830"/>
    <cellStyle name="Izračun" xfId="831"/>
    <cellStyle name="Izračun 2" xfId="832"/>
    <cellStyle name="kolona A" xfId="833"/>
    <cellStyle name="kolona B" xfId="834"/>
    <cellStyle name="kolona C" xfId="835"/>
    <cellStyle name="kolona D" xfId="836"/>
    <cellStyle name="kolona E" xfId="837"/>
    <cellStyle name="kolona F" xfId="838"/>
    <cellStyle name="kolona G" xfId="839"/>
    <cellStyle name="kolona H" xfId="840"/>
    <cellStyle name="kolona1" xfId="841"/>
    <cellStyle name="kolona2" xfId="842"/>
    <cellStyle name="kolona3" xfId="843"/>
    <cellStyle name="komadi" xfId="844"/>
    <cellStyle name="Linked Cell" xfId="845"/>
    <cellStyle name="Linked Cell 2" xfId="846"/>
    <cellStyle name="Linked Cell 2 2" xfId="847"/>
    <cellStyle name="Linked Cell 3" xfId="848"/>
    <cellStyle name="Linked Cell 4" xfId="849"/>
    <cellStyle name="Linked Cell 5" xfId="850"/>
    <cellStyle name="Linked Cell 6" xfId="851"/>
    <cellStyle name="Loše" xfId="852"/>
    <cellStyle name="Loše 2" xfId="853"/>
    <cellStyle name="merge" xfId="854"/>
    <cellStyle name="merge 2" xfId="1724"/>
    <cellStyle name="nabrajanje" xfId="855"/>
    <cellStyle name="Naslov 1 1" xfId="856"/>
    <cellStyle name="Naslov 1 2" xfId="857"/>
    <cellStyle name="Naslov 1 2 2" xfId="858"/>
    <cellStyle name="Naslov 2 2" xfId="859"/>
    <cellStyle name="Naslov 2 2 2" xfId="860"/>
    <cellStyle name="Naslov 3 2" xfId="861"/>
    <cellStyle name="Naslov 3 2 2" xfId="862"/>
    <cellStyle name="Naslov 4 2" xfId="863"/>
    <cellStyle name="Naslov 4 2 2" xfId="864"/>
    <cellStyle name="Naslov 5" xfId="865"/>
    <cellStyle name="Naslov 5 2" xfId="866"/>
    <cellStyle name="Navadno" xfId="0" builtinId="0"/>
    <cellStyle name="Navadno 10" xfId="867"/>
    <cellStyle name="Navadno 10 2" xfId="868"/>
    <cellStyle name="Navadno 10 2 2" xfId="1725"/>
    <cellStyle name="Navadno 10 3" xfId="869"/>
    <cellStyle name="Navadno 10 3 2" xfId="1726"/>
    <cellStyle name="Navadno 10 4" xfId="1446"/>
    <cellStyle name="Navadno 10 4 2" xfId="1459"/>
    <cellStyle name="Navadno 10 5" xfId="1453"/>
    <cellStyle name="Navadno 11" xfId="870"/>
    <cellStyle name="Navadno 11 2" xfId="1727"/>
    <cellStyle name="Navadno 12" xfId="1"/>
    <cellStyle name="Navadno 12 2" xfId="1450"/>
    <cellStyle name="Navadno 12 2 2" xfId="2039"/>
    <cellStyle name="Navadno 12 3" xfId="1465"/>
    <cellStyle name="Navadno 12 4" xfId="871"/>
    <cellStyle name="Navadno 13" xfId="872"/>
    <cellStyle name="Navadno 13 2" xfId="1728"/>
    <cellStyle name="Navadno 14" xfId="1452"/>
    <cellStyle name="Navadno 15" xfId="1467"/>
    <cellStyle name="Navadno 15 2" xfId="2040"/>
    <cellStyle name="Navadno 16" xfId="1472"/>
    <cellStyle name="Navadno 17" xfId="2048"/>
    <cellStyle name="Navadno 18" xfId="2053"/>
    <cellStyle name="Navadno 2" xfId="4"/>
    <cellStyle name="Navadno 2 10" xfId="2051"/>
    <cellStyle name="Navadno 2 11" xfId="15"/>
    <cellStyle name="Navadno 2 2" xfId="874"/>
    <cellStyle name="Navadno 2 2 2" xfId="875"/>
    <cellStyle name="Navadno 2 2 2 2" xfId="876"/>
    <cellStyle name="Navadno 2 2 2 3" xfId="1449"/>
    <cellStyle name="Navadno 2 2 2 3 2" xfId="1460"/>
    <cellStyle name="Navadno 2 2 2 4" xfId="1456"/>
    <cellStyle name="Navadno 2 2 3" xfId="877"/>
    <cellStyle name="Navadno 2 2 3 2" xfId="1464"/>
    <cellStyle name="Navadno 2 2 4" xfId="1448"/>
    <cellStyle name="Navadno 2 2 4 2" xfId="2038"/>
    <cellStyle name="Navadno 2 2 5" xfId="1455"/>
    <cellStyle name="Navadno 2 2_II.  MONITORING" xfId="878"/>
    <cellStyle name="Navadno 2 3" xfId="879"/>
    <cellStyle name="Navadno 2 3 2" xfId="880"/>
    <cellStyle name="Navadno 2 3 2 2" xfId="881"/>
    <cellStyle name="Navadno 2 3 2 3" xfId="1730"/>
    <cellStyle name="Navadno 2 3 3" xfId="882"/>
    <cellStyle name="Navadno 2 3 4" xfId="883"/>
    <cellStyle name="Navadno 2 3 5" xfId="1729"/>
    <cellStyle name="Navadno 2 4" xfId="884"/>
    <cellStyle name="Navadno 2 4 2" xfId="1731"/>
    <cellStyle name="Navadno 2 5" xfId="885"/>
    <cellStyle name="Navadno 2 5 2" xfId="1732"/>
    <cellStyle name="Navadno 2 6" xfId="873"/>
    <cellStyle name="Navadno 2 7" xfId="2046"/>
    <cellStyle name="Navadno 2 8" xfId="2058"/>
    <cellStyle name="Navadno 2 9" xfId="2057"/>
    <cellStyle name="Navadno 2_101208_VHODNI_HALL_OGREVANJE, HLAJENJE_PZI" xfId="886"/>
    <cellStyle name="Navadno 3" xfId="9"/>
    <cellStyle name="Navadno 3 2" xfId="10"/>
    <cellStyle name="Navadno 3 2 2" xfId="888"/>
    <cellStyle name="Navadno 3 3" xfId="889"/>
    <cellStyle name="Navadno 3 3 2" xfId="890"/>
    <cellStyle name="Navadno 3 3 2 2" xfId="1734"/>
    <cellStyle name="Navadno 3 3 3" xfId="891"/>
    <cellStyle name="Navadno 3 3 3 2" xfId="1735"/>
    <cellStyle name="Navadno 3 3 4" xfId="1733"/>
    <cellStyle name="Navadno 3 4" xfId="892"/>
    <cellStyle name="Navadno 3 4 2" xfId="1447"/>
    <cellStyle name="Navadno 3 4 2 2" xfId="1461"/>
    <cellStyle name="Navadno 3 4 3" xfId="1454"/>
    <cellStyle name="Navadno 3 5" xfId="887"/>
    <cellStyle name="Navadno 3 6" xfId="2056"/>
    <cellStyle name="Navadno 4" xfId="8"/>
    <cellStyle name="Navadno 4 2" xfId="894"/>
    <cellStyle name="Navadno 4 2 2" xfId="895"/>
    <cellStyle name="Navadno 4 2 2 2" xfId="1737"/>
    <cellStyle name="Navadno 4 2 3" xfId="1736"/>
    <cellStyle name="Navadno 4 3" xfId="896"/>
    <cellStyle name="Navadno 4 3 2" xfId="1451"/>
    <cellStyle name="Navadno 4 3 2 2" xfId="1463"/>
    <cellStyle name="Navadno 4 4" xfId="893"/>
    <cellStyle name="Navadno 4 5" xfId="2045"/>
    <cellStyle name="Navadno 4 6" xfId="16"/>
    <cellStyle name="Navadno 5" xfId="11"/>
    <cellStyle name="Navadno 5 2" xfId="898"/>
    <cellStyle name="Navadno 5 2 2" xfId="899"/>
    <cellStyle name="Navadno 5 2 2 2" xfId="1739"/>
    <cellStyle name="Navadno 5 2 3" xfId="900"/>
    <cellStyle name="Navadno 5 2 4" xfId="1738"/>
    <cellStyle name="Navadno 5 3" xfId="901"/>
    <cellStyle name="Navadno 5 3 2" xfId="902"/>
    <cellStyle name="Navadno 5 3 2 2" xfId="1740"/>
    <cellStyle name="Navadno 5 4" xfId="903"/>
    <cellStyle name="Navadno 5 4 2" xfId="904"/>
    <cellStyle name="Navadno 5 4 2 2" xfId="1741"/>
    <cellStyle name="Navadno 5 5" xfId="905"/>
    <cellStyle name="Navadno 5 6" xfId="906"/>
    <cellStyle name="Navadno 5 7" xfId="907"/>
    <cellStyle name="Navadno 5 7 2" xfId="1742"/>
    <cellStyle name="Navadno 5 8" xfId="1473"/>
    <cellStyle name="Navadno 5 9" xfId="897"/>
    <cellStyle name="Navadno 5_II.  MONITORING" xfId="908"/>
    <cellStyle name="Navadno 6" xfId="12"/>
    <cellStyle name="Navadno 6 2" xfId="909"/>
    <cellStyle name="Navadno 6 2 2" xfId="910"/>
    <cellStyle name="Navadno 6 2 2 2" xfId="1745"/>
    <cellStyle name="Navadno 6 2 3" xfId="1744"/>
    <cellStyle name="Navadno 6 3" xfId="911"/>
    <cellStyle name="Navadno 6 3 2" xfId="912"/>
    <cellStyle name="Navadno 6 3 2 2" xfId="1747"/>
    <cellStyle name="Navadno 6 3 3" xfId="1746"/>
    <cellStyle name="Navadno 6 4" xfId="1743"/>
    <cellStyle name="Navadno 7" xfId="18"/>
    <cellStyle name="Navadno 7 2" xfId="914"/>
    <cellStyle name="Navadno 7 2 2" xfId="915"/>
    <cellStyle name="Navadno 7 2 2 2" xfId="1749"/>
    <cellStyle name="Navadno 7 2 3" xfId="1748"/>
    <cellStyle name="Navadno 7 3" xfId="916"/>
    <cellStyle name="Navadno 7 3 2" xfId="1750"/>
    <cellStyle name="Navadno 7 4" xfId="917"/>
    <cellStyle name="Navadno 7 4 2" xfId="1751"/>
    <cellStyle name="Navadno 7 5" xfId="913"/>
    <cellStyle name="Navadno 8" xfId="918"/>
    <cellStyle name="Navadno 8 2" xfId="919"/>
    <cellStyle name="Navadno 8 2 2" xfId="920"/>
    <cellStyle name="Navadno 8 2 2 2" xfId="1754"/>
    <cellStyle name="Navadno 8 2 3" xfId="1753"/>
    <cellStyle name="Navadno 8 3" xfId="921"/>
    <cellStyle name="Navadno 8 3 2" xfId="1755"/>
    <cellStyle name="Navadno 8 4" xfId="1752"/>
    <cellStyle name="Navadno 9" xfId="922"/>
    <cellStyle name="Navadno 9 2" xfId="923"/>
    <cellStyle name="Navadno 9 2 2" xfId="924"/>
    <cellStyle name="Navadno 9 2 2 2" xfId="1757"/>
    <cellStyle name="Navadno 9 3" xfId="925"/>
    <cellStyle name="Navadno 9 3 2" xfId="926"/>
    <cellStyle name="Navadno 9 3 2 2" xfId="1758"/>
    <cellStyle name="Navadno 9 4" xfId="927"/>
    <cellStyle name="Navadno 9 5" xfId="928"/>
    <cellStyle name="Navadno 9 6" xfId="929"/>
    <cellStyle name="Navadno 9 7" xfId="930"/>
    <cellStyle name="Navadno 9 7 2" xfId="1759"/>
    <cellStyle name="Navadno 9 8" xfId="1756"/>
    <cellStyle name="Navadno_celoten popis 2 2" xfId="14"/>
    <cellStyle name="Neoplan" xfId="2049"/>
    <cellStyle name="Neutral" xfId="931"/>
    <cellStyle name="Neutral 2" xfId="932"/>
    <cellStyle name="Neutral 2 2" xfId="933"/>
    <cellStyle name="Neutral 2 3" xfId="934"/>
    <cellStyle name="Neutral 2 4" xfId="935"/>
    <cellStyle name="Neutral 3" xfId="936"/>
    <cellStyle name="Neutral 3 2" xfId="937"/>
    <cellStyle name="Neutral 4" xfId="938"/>
    <cellStyle name="Neutral 4 2" xfId="939"/>
    <cellStyle name="Neutral 5" xfId="940"/>
    <cellStyle name="Neutral 5 2" xfId="941"/>
    <cellStyle name="Neutral 6" xfId="942"/>
    <cellStyle name="Neutral 6 2" xfId="943"/>
    <cellStyle name="Neutralno" xfId="944"/>
    <cellStyle name="Neutralno 2" xfId="945"/>
    <cellStyle name="Nevtralno 2" xfId="946"/>
    <cellStyle name="Normal - Style1" xfId="948"/>
    <cellStyle name="Normal - Style1 2" xfId="949"/>
    <cellStyle name="Normal 10" xfId="5"/>
    <cellStyle name="Normal 10 2" xfId="1761"/>
    <cellStyle name="Normal 10 2 2" xfId="2044"/>
    <cellStyle name="Normal 10 3" xfId="950"/>
    <cellStyle name="Normal 11" xfId="951"/>
    <cellStyle name="Normal 11 2" xfId="952"/>
    <cellStyle name="Normal 11 2 2" xfId="1763"/>
    <cellStyle name="Normal 11 3" xfId="953"/>
    <cellStyle name="Normal 11 3 2" xfId="1764"/>
    <cellStyle name="Normal 11 4" xfId="954"/>
    <cellStyle name="Normal 11 4 2" xfId="1765"/>
    <cellStyle name="Normal 11 5" xfId="955"/>
    <cellStyle name="Normal 11 5 2" xfId="1766"/>
    <cellStyle name="Normal 11 6" xfId="1762"/>
    <cellStyle name="Normal 12" xfId="956"/>
    <cellStyle name="Normal 12 2" xfId="1767"/>
    <cellStyle name="Normal 13" xfId="957"/>
    <cellStyle name="Normal 13 2" xfId="958"/>
    <cellStyle name="Normal 13 3" xfId="959"/>
    <cellStyle name="Normal 13 3 2" xfId="1768"/>
    <cellStyle name="Normal 14" xfId="960"/>
    <cellStyle name="Normal 14 2" xfId="961"/>
    <cellStyle name="Normal 14 2 2" xfId="1770"/>
    <cellStyle name="Normal 14 3" xfId="962"/>
    <cellStyle name="Normal 14 3 2" xfId="1771"/>
    <cellStyle name="Normal 14 4" xfId="963"/>
    <cellStyle name="Normal 14 4 2" xfId="1772"/>
    <cellStyle name="Normal 14 5" xfId="964"/>
    <cellStyle name="Normal 14 5 2" xfId="1773"/>
    <cellStyle name="Normal 14 6" xfId="965"/>
    <cellStyle name="Normal 14 7" xfId="1769"/>
    <cellStyle name="Normal 15" xfId="966"/>
    <cellStyle name="Normal 15 2" xfId="967"/>
    <cellStyle name="Normal 15 2 2" xfId="1775"/>
    <cellStyle name="Normal 15 3" xfId="968"/>
    <cellStyle name="Normal 15 4" xfId="1774"/>
    <cellStyle name="Normal 16" xfId="969"/>
    <cellStyle name="Normal 16 2" xfId="970"/>
    <cellStyle name="Normal 16 2 2" xfId="1777"/>
    <cellStyle name="Normal 16 3" xfId="971"/>
    <cellStyle name="Normal 16 4" xfId="1776"/>
    <cellStyle name="Normal 17" xfId="972"/>
    <cellStyle name="Normal 17 2" xfId="973"/>
    <cellStyle name="Normal 17 2 2" xfId="1779"/>
    <cellStyle name="Normal 17 3" xfId="974"/>
    <cellStyle name="Normal 17 4" xfId="1778"/>
    <cellStyle name="Normal 18" xfId="975"/>
    <cellStyle name="Normal 18 2" xfId="976"/>
    <cellStyle name="Normal 18 2 2" xfId="1781"/>
    <cellStyle name="Normal 18 3" xfId="977"/>
    <cellStyle name="Normal 18 4" xfId="1780"/>
    <cellStyle name="Normal 19" xfId="978"/>
    <cellStyle name="Normal 19 2" xfId="979"/>
    <cellStyle name="Normal 19 3" xfId="1782"/>
    <cellStyle name="Normal 2" xfId="980"/>
    <cellStyle name="Normal 2 10" xfId="981"/>
    <cellStyle name="Normal 2 11" xfId="982"/>
    <cellStyle name="Normal 2 12" xfId="983"/>
    <cellStyle name="Normal 2 13" xfId="984"/>
    <cellStyle name="Normal 2 14" xfId="985"/>
    <cellStyle name="Normal 2 15" xfId="986"/>
    <cellStyle name="Normal 2 16" xfId="987"/>
    <cellStyle name="Normal 2 17" xfId="988"/>
    <cellStyle name="Normal 2 18" xfId="989"/>
    <cellStyle name="Normal 2 19" xfId="990"/>
    <cellStyle name="Normal 2 2" xfId="991"/>
    <cellStyle name="Normal 2 2 2" xfId="992"/>
    <cellStyle name="Normal 2 2 3" xfId="993"/>
    <cellStyle name="Normal 2 2 3 2" xfId="1783"/>
    <cellStyle name="Normal 2 2 4" xfId="994"/>
    <cellStyle name="Normal 2 2 5" xfId="1471"/>
    <cellStyle name="Normal 2 20" xfId="995"/>
    <cellStyle name="Normal 2 21" xfId="996"/>
    <cellStyle name="Normal 2 22" xfId="997"/>
    <cellStyle name="Normal 2 23" xfId="998"/>
    <cellStyle name="Normal 2 24" xfId="999"/>
    <cellStyle name="Normal 2 25" xfId="1000"/>
    <cellStyle name="Normal 2 26" xfId="1001"/>
    <cellStyle name="Normal 2 27" xfId="1002"/>
    <cellStyle name="Normal 2 28" xfId="1003"/>
    <cellStyle name="Normal 2 29" xfId="1004"/>
    <cellStyle name="Normal 2 3" xfId="1005"/>
    <cellStyle name="Normal 2 3 2" xfId="1006"/>
    <cellStyle name="Normal 2 3 3" xfId="1007"/>
    <cellStyle name="Normal 2 30" xfId="1008"/>
    <cellStyle name="Normal 2 31" xfId="1009"/>
    <cellStyle name="Normal 2 32" xfId="1010"/>
    <cellStyle name="Normal 2 33" xfId="1011"/>
    <cellStyle name="Normal 2 34" xfId="1012"/>
    <cellStyle name="Normal 2 35" xfId="1013"/>
    <cellStyle name="Normal 2 36" xfId="1014"/>
    <cellStyle name="Normal 2 37" xfId="1015"/>
    <cellStyle name="Normal 2 38" xfId="1016"/>
    <cellStyle name="Normal 2 39" xfId="1017"/>
    <cellStyle name="Normal 2 4" xfId="1018"/>
    <cellStyle name="Normal 2 4 2" xfId="1019"/>
    <cellStyle name="Normal 2 40" xfId="1020"/>
    <cellStyle name="Normal 2 41" xfId="1021"/>
    <cellStyle name="Normal 2 42" xfId="1022"/>
    <cellStyle name="Normal 2 43" xfId="1023"/>
    <cellStyle name="Normal 2 44" xfId="1024"/>
    <cellStyle name="Normal 2 45" xfId="1025"/>
    <cellStyle name="Normal 2 46" xfId="1026"/>
    <cellStyle name="Normal 2 47" xfId="1027"/>
    <cellStyle name="Normal 2 48" xfId="1028"/>
    <cellStyle name="Normal 2 49" xfId="1029"/>
    <cellStyle name="Normal 2 5" xfId="1030"/>
    <cellStyle name="Normal 2 5 2" xfId="1031"/>
    <cellStyle name="Normal 2 50" xfId="1032"/>
    <cellStyle name="Normal 2 51" xfId="1033"/>
    <cellStyle name="Normal 2 6" xfId="1034"/>
    <cellStyle name="Normal 2 6 2" xfId="1035"/>
    <cellStyle name="Normal 2 7" xfId="1036"/>
    <cellStyle name="Normal 2 7 2" xfId="1037"/>
    <cellStyle name="Normal 2 8" xfId="1038"/>
    <cellStyle name="Normal 2 8 2" xfId="1039"/>
    <cellStyle name="Normal 2 8 3" xfId="1784"/>
    <cellStyle name="Normal 2 9" xfId="1040"/>
    <cellStyle name="Normal 2_2009_06_03_tender_politin_PARCELACIJA - S formom" xfId="1041"/>
    <cellStyle name="Normal 20" xfId="1042"/>
    <cellStyle name="Normal 20 2" xfId="1043"/>
    <cellStyle name="Normal 20 2 2" xfId="1786"/>
    <cellStyle name="Normal 20 3" xfId="1044"/>
    <cellStyle name="Normal 20 4" xfId="1785"/>
    <cellStyle name="Normal 21" xfId="1045"/>
    <cellStyle name="Normal 21 2" xfId="1046"/>
    <cellStyle name="Normal 21 2 2" xfId="1788"/>
    <cellStyle name="Normal 21 3" xfId="1047"/>
    <cellStyle name="Normal 21 3 2" xfId="1789"/>
    <cellStyle name="Normal 21 4" xfId="1048"/>
    <cellStyle name="Normal 21 4 2" xfId="1790"/>
    <cellStyle name="Normal 21 5" xfId="1049"/>
    <cellStyle name="Normal 21 5 2" xfId="1791"/>
    <cellStyle name="Normal 21 6" xfId="1050"/>
    <cellStyle name="Normal 21 7" xfId="1787"/>
    <cellStyle name="Normal 22" xfId="1051"/>
    <cellStyle name="Normal 22 2" xfId="1052"/>
    <cellStyle name="Normal 22 2 2" xfId="1793"/>
    <cellStyle name="Normal 22 3" xfId="1053"/>
    <cellStyle name="Normal 22 4" xfId="1792"/>
    <cellStyle name="Normal 23" xfId="1054"/>
    <cellStyle name="Normal 23 2" xfId="1055"/>
    <cellStyle name="Normal 23 2 2" xfId="1795"/>
    <cellStyle name="Normal 23 3" xfId="1056"/>
    <cellStyle name="Normal 23 4" xfId="1794"/>
    <cellStyle name="Normal 24" xfId="1057"/>
    <cellStyle name="Normal 24 2" xfId="1058"/>
    <cellStyle name="Normal 24 2 2" xfId="1797"/>
    <cellStyle name="Normal 24 3" xfId="1059"/>
    <cellStyle name="Normal 24 4" xfId="1796"/>
    <cellStyle name="Normal 25" xfId="1060"/>
    <cellStyle name="Normal 25 2" xfId="1061"/>
    <cellStyle name="Normal 25 2 2" xfId="1799"/>
    <cellStyle name="Normal 25 3" xfId="1062"/>
    <cellStyle name="Normal 25 4" xfId="1798"/>
    <cellStyle name="Normal 26" xfId="1063"/>
    <cellStyle name="Normal 26 2" xfId="1064"/>
    <cellStyle name="Normal 26 2 2" xfId="1801"/>
    <cellStyle name="Normal 26 3" xfId="1065"/>
    <cellStyle name="Normal 26 4" xfId="1800"/>
    <cellStyle name="Normal 27" xfId="1066"/>
    <cellStyle name="Normal 27 2" xfId="1067"/>
    <cellStyle name="Normal 27 2 2" xfId="1802"/>
    <cellStyle name="Normal 27 3" xfId="1068"/>
    <cellStyle name="Normal 28" xfId="1069"/>
    <cellStyle name="Normal 28 2" xfId="1070"/>
    <cellStyle name="Normal 28 2 2" xfId="1803"/>
    <cellStyle name="Normal 29" xfId="1071"/>
    <cellStyle name="Normal 29 2" xfId="1072"/>
    <cellStyle name="Normal 29 2 2" xfId="1804"/>
    <cellStyle name="Normal 3" xfId="1073"/>
    <cellStyle name="Normal 3 2" xfId="7"/>
    <cellStyle name="Normal 3 2 2" xfId="1075"/>
    <cellStyle name="Normal 3 2 2 2" xfId="1806"/>
    <cellStyle name="Normal 3 2 3" xfId="1074"/>
    <cellStyle name="Normal 3 3" xfId="1076"/>
    <cellStyle name="Normal 3 4" xfId="1077"/>
    <cellStyle name="Normal 3 5" xfId="1078"/>
    <cellStyle name="Normal 3 6" xfId="1079"/>
    <cellStyle name="Normal 3 7" xfId="1080"/>
    <cellStyle name="Normal 3 8" xfId="1805"/>
    <cellStyle name="Normal 3_ETD111077_Restoran_Amfora_TROSKO_CIJENE_D" xfId="1081"/>
    <cellStyle name="Normal 30" xfId="1082"/>
    <cellStyle name="Normal 30 2" xfId="1083"/>
    <cellStyle name="Normal 30 2 2" xfId="1807"/>
    <cellStyle name="Normal 31" xfId="1084"/>
    <cellStyle name="Normal 31 2" xfId="1085"/>
    <cellStyle name="Normal 31 2 2" xfId="1808"/>
    <cellStyle name="Normal 32" xfId="1086"/>
    <cellStyle name="Normal 32 2" xfId="1087"/>
    <cellStyle name="Normal 32 2 2" xfId="1809"/>
    <cellStyle name="Normal 33" xfId="1088"/>
    <cellStyle name="Normal 33 2" xfId="1089"/>
    <cellStyle name="Normal 33 2 2" xfId="1810"/>
    <cellStyle name="Normal 34" xfId="1090"/>
    <cellStyle name="Normal 34 2" xfId="1091"/>
    <cellStyle name="Normal 34 2 2" xfId="1811"/>
    <cellStyle name="Normal 35" xfId="1092"/>
    <cellStyle name="Normal 35 2" xfId="1093"/>
    <cellStyle name="Normal 35 2 2" xfId="1812"/>
    <cellStyle name="Normal 35 3" xfId="1094"/>
    <cellStyle name="Normal 35 3 2" xfId="1813"/>
    <cellStyle name="Normal 35 4" xfId="1095"/>
    <cellStyle name="Normal 35 4 2" xfId="1814"/>
    <cellStyle name="Normal 35 5" xfId="1096"/>
    <cellStyle name="Normal 35 5 2" xfId="1815"/>
    <cellStyle name="Normal 36" xfId="1097"/>
    <cellStyle name="Normal 36 2" xfId="1098"/>
    <cellStyle name="Normal 36 2 2" xfId="1816"/>
    <cellStyle name="Normal 37" xfId="1099"/>
    <cellStyle name="Normal 37 2" xfId="1100"/>
    <cellStyle name="Normal 37 2 2" xfId="1817"/>
    <cellStyle name="Normal 37 3" xfId="1101"/>
    <cellStyle name="Normal 37 3 2" xfId="1818"/>
    <cellStyle name="Normal 37 4" xfId="1102"/>
    <cellStyle name="Normal 37 4 2" xfId="1819"/>
    <cellStyle name="Normal 37 5" xfId="1103"/>
    <cellStyle name="Normal 37 5 2" xfId="1820"/>
    <cellStyle name="Normal 38" xfId="1104"/>
    <cellStyle name="Normal 38 2" xfId="1105"/>
    <cellStyle name="Normal 38 2 2" xfId="1821"/>
    <cellStyle name="Normal 39" xfId="1106"/>
    <cellStyle name="Normal 39 2" xfId="1107"/>
    <cellStyle name="Normal 39 2 2" xfId="1822"/>
    <cellStyle name="Normal 4" xfId="1108"/>
    <cellStyle name="Normal 4 10" xfId="1109"/>
    <cellStyle name="Normal 4 10 2" xfId="1824"/>
    <cellStyle name="Normal 4 2" xfId="13"/>
    <cellStyle name="Normal 4 2 2" xfId="1825"/>
    <cellStyle name="Normal 4 2 3" xfId="1110"/>
    <cellStyle name="Normal 4 2 4" xfId="17"/>
    <cellStyle name="Normal 4 3" xfId="1111"/>
    <cellStyle name="Normal 4 3 2" xfId="1826"/>
    <cellStyle name="Normal 4 4" xfId="1112"/>
    <cellStyle name="Normal 4 4 2" xfId="1827"/>
    <cellStyle name="Normal 4 5" xfId="1113"/>
    <cellStyle name="Normal 4 5 2" xfId="1828"/>
    <cellStyle name="Normal 4 6" xfId="1823"/>
    <cellStyle name="Normal 4 7" xfId="2055"/>
    <cellStyle name="Normal 40" xfId="1114"/>
    <cellStyle name="Normal 40 2" xfId="1115"/>
    <cellStyle name="Normal 40 2 2" xfId="1829"/>
    <cellStyle name="Normal 41" xfId="1116"/>
    <cellStyle name="Normal 41 2" xfId="1117"/>
    <cellStyle name="Normal 41 2 2" xfId="1830"/>
    <cellStyle name="Normal 42" xfId="1118"/>
    <cellStyle name="Normal 42 2" xfId="1119"/>
    <cellStyle name="Normal 42 2 2" xfId="1831"/>
    <cellStyle name="Normal 43" xfId="1120"/>
    <cellStyle name="Normal 43 2" xfId="1121"/>
    <cellStyle name="Normal 43 2 2" xfId="1832"/>
    <cellStyle name="Normal 44" xfId="1122"/>
    <cellStyle name="Normal 44 2" xfId="1123"/>
    <cellStyle name="Normal 44 2 2" xfId="1833"/>
    <cellStyle name="Normal 45" xfId="1124"/>
    <cellStyle name="Normal 45 2" xfId="1125"/>
    <cellStyle name="Normal 45 2 2" xfId="1834"/>
    <cellStyle name="Normal 46" xfId="1126"/>
    <cellStyle name="Normal 46 2" xfId="1127"/>
    <cellStyle name="Normal 46 2 2" xfId="1835"/>
    <cellStyle name="Normal 47" xfId="1128"/>
    <cellStyle name="Normal 47 2" xfId="1129"/>
    <cellStyle name="Normal 47 2 2" xfId="1836"/>
    <cellStyle name="Normal 48" xfId="1130"/>
    <cellStyle name="Normal 48 2" xfId="1131"/>
    <cellStyle name="Normal 48 2 2" xfId="1837"/>
    <cellStyle name="Normal 49" xfId="1132"/>
    <cellStyle name="Normal 49 2" xfId="1133"/>
    <cellStyle name="Normal 49 2 2" xfId="1838"/>
    <cellStyle name="Normal 5" xfId="1134"/>
    <cellStyle name="Normal 5 2" xfId="1135"/>
    <cellStyle name="Normal 5 2 2" xfId="1136"/>
    <cellStyle name="Normal 5 2 2 2" xfId="1840"/>
    <cellStyle name="Normal 5 3" xfId="1839"/>
    <cellStyle name="Normal 5 35" xfId="1137"/>
    <cellStyle name="Normal 5 35 2" xfId="1841"/>
    <cellStyle name="Normal 5 47" xfId="1138"/>
    <cellStyle name="Normal 5 47 2" xfId="1842"/>
    <cellStyle name="Normal 5 58" xfId="1139"/>
    <cellStyle name="Normal 5 58 2" xfId="1843"/>
    <cellStyle name="Normal 5 66" xfId="1140"/>
    <cellStyle name="Normal 5 66 2" xfId="1844"/>
    <cellStyle name="Normal 50" xfId="1141"/>
    <cellStyle name="Normal 50 2" xfId="1142"/>
    <cellStyle name="Normal 50 2 2" xfId="1845"/>
    <cellStyle name="Normal 51" xfId="1143"/>
    <cellStyle name="Normal 51 2" xfId="1144"/>
    <cellStyle name="Normal 51 2 2" xfId="1846"/>
    <cellStyle name="Normal 52" xfId="1145"/>
    <cellStyle name="Normal 52 2" xfId="1847"/>
    <cellStyle name="Normal 53" xfId="1146"/>
    <cellStyle name="Normal 53 2" xfId="1147"/>
    <cellStyle name="Normal 53 2 2" xfId="1848"/>
    <cellStyle name="Normal 54" xfId="1148"/>
    <cellStyle name="Normal 54 2" xfId="1849"/>
    <cellStyle name="Normal 55" xfId="1149"/>
    <cellStyle name="Normal 55 2" xfId="1850"/>
    <cellStyle name="Normal 56" xfId="1150"/>
    <cellStyle name="Normal 56 2" xfId="1851"/>
    <cellStyle name="Normal 57" xfId="1151"/>
    <cellStyle name="Normal 57 2" xfId="1152"/>
    <cellStyle name="Normal 58" xfId="1153"/>
    <cellStyle name="Normal 58 2" xfId="1154"/>
    <cellStyle name="Normal 59" xfId="1155"/>
    <cellStyle name="Normal 59 2" xfId="1852"/>
    <cellStyle name="Normal 6" xfId="1156"/>
    <cellStyle name="Normal 6 2" xfId="1157"/>
    <cellStyle name="Normal 6 2 2" xfId="1853"/>
    <cellStyle name="Normal 6 3" xfId="1158"/>
    <cellStyle name="Normal 6 4" xfId="1462"/>
    <cellStyle name="Normal 60" xfId="1159"/>
    <cellStyle name="Normal 60 2" xfId="1854"/>
    <cellStyle name="Normal 61" xfId="1160"/>
    <cellStyle name="Normal 61 2" xfId="1855"/>
    <cellStyle name="Normal 62" xfId="1161"/>
    <cellStyle name="Normal 62 2" xfId="1856"/>
    <cellStyle name="Normal 63" xfId="1162"/>
    <cellStyle name="Normal 63 2" xfId="1857"/>
    <cellStyle name="Normal 64" xfId="1163"/>
    <cellStyle name="Normal 64 2" xfId="1858"/>
    <cellStyle name="Normal 65" xfId="1164"/>
    <cellStyle name="Normal 65 2" xfId="1859"/>
    <cellStyle name="Normal 66" xfId="1165"/>
    <cellStyle name="Normal 66 2" xfId="1860"/>
    <cellStyle name="Normal 67" xfId="1166"/>
    <cellStyle name="Normal 67 2" xfId="1861"/>
    <cellStyle name="Normal 68" xfId="1167"/>
    <cellStyle name="Normal 68 2" xfId="1862"/>
    <cellStyle name="Normal 69" xfId="1168"/>
    <cellStyle name="Normal 69 2" xfId="1863"/>
    <cellStyle name="Normal 7" xfId="1169"/>
    <cellStyle name="Normal 7 10" xfId="1170"/>
    <cellStyle name="Normal 7 10 2" xfId="1864"/>
    <cellStyle name="Normal 7 11" xfId="1171"/>
    <cellStyle name="Normal 7 11 2" xfId="1865"/>
    <cellStyle name="Normal 7 12" xfId="1172"/>
    <cellStyle name="Normal 7 12 2" xfId="1866"/>
    <cellStyle name="Normal 7 13" xfId="1173"/>
    <cellStyle name="Normal 7 13 2" xfId="1867"/>
    <cellStyle name="Normal 7 14" xfId="1174"/>
    <cellStyle name="Normal 7 14 2" xfId="1868"/>
    <cellStyle name="Normal 7 15" xfId="1175"/>
    <cellStyle name="Normal 7 15 2" xfId="1869"/>
    <cellStyle name="Normal 7 16" xfId="1176"/>
    <cellStyle name="Normal 7 16 2" xfId="1870"/>
    <cellStyle name="Normal 7 17" xfId="1177"/>
    <cellStyle name="Normal 7 2" xfId="1178"/>
    <cellStyle name="Normal 7 2 2" xfId="1871"/>
    <cellStyle name="Normal 7 3" xfId="1179"/>
    <cellStyle name="Normal 7 3 2" xfId="1872"/>
    <cellStyle name="Normal 7 4" xfId="1180"/>
    <cellStyle name="Normal 7 4 2" xfId="1873"/>
    <cellStyle name="Normal 7 5" xfId="1181"/>
    <cellStyle name="Normal 7 5 2" xfId="1874"/>
    <cellStyle name="Normal 7 6" xfId="1182"/>
    <cellStyle name="Normal 7 6 2" xfId="1875"/>
    <cellStyle name="Normal 7 7" xfId="1183"/>
    <cellStyle name="Normal 7 7 2" xfId="1876"/>
    <cellStyle name="Normal 7 8" xfId="1184"/>
    <cellStyle name="Normal 7 8 2" xfId="1877"/>
    <cellStyle name="Normal 7 9" xfId="1185"/>
    <cellStyle name="Normal 7 9 2" xfId="1878"/>
    <cellStyle name="Normal 7_2009_06_03_tender_politin_PARCELACIJA - S formom" xfId="1186"/>
    <cellStyle name="Normal 70" xfId="1187"/>
    <cellStyle name="Normal 70 2" xfId="1879"/>
    <cellStyle name="Normal 71" xfId="1188"/>
    <cellStyle name="Normal 71 2" xfId="1880"/>
    <cellStyle name="Normal 72" xfId="1189"/>
    <cellStyle name="Normal 72 2" xfId="1881"/>
    <cellStyle name="Normal 73" xfId="1190"/>
    <cellStyle name="Normal 73 2" xfId="1882"/>
    <cellStyle name="Normal 74" xfId="1191"/>
    <cellStyle name="Normal 74 2" xfId="1883"/>
    <cellStyle name="Normal 75" xfId="1192"/>
    <cellStyle name="Normal 75 2" xfId="1884"/>
    <cellStyle name="Normal 76" xfId="1193"/>
    <cellStyle name="Normal 76 2" xfId="1885"/>
    <cellStyle name="Normal 77" xfId="1194"/>
    <cellStyle name="Normal 77 2" xfId="1886"/>
    <cellStyle name="Normal 78" xfId="1195"/>
    <cellStyle name="Normal 78 2" xfId="1887"/>
    <cellStyle name="Normal 79" xfId="1196"/>
    <cellStyle name="Normal 79 2" xfId="1888"/>
    <cellStyle name="Normal 8" xfId="1197"/>
    <cellStyle name="Normal 8 2" xfId="1198"/>
    <cellStyle name="Normal 8 2 2" xfId="1890"/>
    <cellStyle name="Normal 8 3" xfId="1199"/>
    <cellStyle name="Normal 8 4" xfId="1889"/>
    <cellStyle name="Normal 80" xfId="1200"/>
    <cellStyle name="Normal 80 2" xfId="1891"/>
    <cellStyle name="Normal 81" xfId="1201"/>
    <cellStyle name="Normal 81 2" xfId="1892"/>
    <cellStyle name="Normal 82" xfId="1202"/>
    <cellStyle name="Normal 82 2" xfId="1893"/>
    <cellStyle name="Normal 83" xfId="1203"/>
    <cellStyle name="Normal 83 2" xfId="1894"/>
    <cellStyle name="normal 84" xfId="1760"/>
    <cellStyle name="normal 85" xfId="2042"/>
    <cellStyle name="normal 86" xfId="947"/>
    <cellStyle name="Normal 9" xfId="1204"/>
    <cellStyle name="Normal 9 2" xfId="1205"/>
    <cellStyle name="Normal 9 2 2" xfId="1896"/>
    <cellStyle name="Normal 9 3" xfId="1206"/>
    <cellStyle name="Normal 9 4" xfId="1895"/>
    <cellStyle name="Normal_TROSKOVNIK-revizija2 2" xfId="6"/>
    <cellStyle name="Normal1" xfId="1207"/>
    <cellStyle name="Normal1 2" xfId="1208"/>
    <cellStyle name="Normal1 3" xfId="1209"/>
    <cellStyle name="Normal3" xfId="1210"/>
    <cellStyle name="Note" xfId="1211"/>
    <cellStyle name="Note 2" xfId="1212"/>
    <cellStyle name="Note 2 2" xfId="1213"/>
    <cellStyle name="Note 2 2 2" xfId="1214"/>
    <cellStyle name="Note 2 2 2 2" xfId="1899"/>
    <cellStyle name="Note 2 2 3" xfId="1898"/>
    <cellStyle name="Note 2 3" xfId="1215"/>
    <cellStyle name="Note 2 3 2" xfId="1216"/>
    <cellStyle name="Note 2 3 2 2" xfId="1901"/>
    <cellStyle name="Note 2 3 3" xfId="1900"/>
    <cellStyle name="Note 2 4" xfId="1217"/>
    <cellStyle name="Note 2 4 2" xfId="1218"/>
    <cellStyle name="Note 2 4 2 2" xfId="1903"/>
    <cellStyle name="Note 2 4 3" xfId="1902"/>
    <cellStyle name="Note 2 5" xfId="1219"/>
    <cellStyle name="Note 2 5 2" xfId="1220"/>
    <cellStyle name="Note 2 5 2 2" xfId="1905"/>
    <cellStyle name="Note 2 5 3" xfId="1904"/>
    <cellStyle name="Note 2 6" xfId="1221"/>
    <cellStyle name="Note 2 6 2" xfId="1222"/>
    <cellStyle name="Note 2 6 2 2" xfId="1907"/>
    <cellStyle name="Note 2 6 3" xfId="1906"/>
    <cellStyle name="Note 2 7" xfId="1223"/>
    <cellStyle name="Note 2 7 2" xfId="1908"/>
    <cellStyle name="Note 2 8" xfId="1224"/>
    <cellStyle name="Note 2 8 2" xfId="1909"/>
    <cellStyle name="Note 2 9" xfId="1897"/>
    <cellStyle name="Note 3" xfId="1225"/>
    <cellStyle name="Note 3 2" xfId="1226"/>
    <cellStyle name="Note 3 2 2" xfId="1911"/>
    <cellStyle name="Note 3 3" xfId="1910"/>
    <cellStyle name="Note 4" xfId="1227"/>
    <cellStyle name="Note 4 2" xfId="1228"/>
    <cellStyle name="Note 4 2 2" xfId="1913"/>
    <cellStyle name="Note 4 3" xfId="1912"/>
    <cellStyle name="Note 5" xfId="1229"/>
    <cellStyle name="Note 5 2" xfId="1230"/>
    <cellStyle name="Note 5 2 2" xfId="1915"/>
    <cellStyle name="Note 5 3" xfId="1914"/>
    <cellStyle name="Note 6" xfId="1231"/>
    <cellStyle name="Note 6 2" xfId="1232"/>
    <cellStyle name="Note 6 2 2" xfId="1917"/>
    <cellStyle name="Note 6 3" xfId="1916"/>
    <cellStyle name="Note 7" xfId="1233"/>
    <cellStyle name="Note 8" xfId="1234"/>
    <cellStyle name="Note 8 2" xfId="1918"/>
    <cellStyle name="Obično 10" xfId="1235"/>
    <cellStyle name="Obično 11" xfId="1236"/>
    <cellStyle name="Obično 12" xfId="1237"/>
    <cellStyle name="Obično 13" xfId="1238"/>
    <cellStyle name="Obično 14" xfId="1239"/>
    <cellStyle name="Obično 15" xfId="1240"/>
    <cellStyle name="Obično 16" xfId="1241"/>
    <cellStyle name="Obično 2" xfId="1242"/>
    <cellStyle name="Obično 2 2" xfId="1919"/>
    <cellStyle name="Obično 3" xfId="1243"/>
    <cellStyle name="Obično 3 2" xfId="1244"/>
    <cellStyle name="Obično 3 2 2" xfId="1921"/>
    <cellStyle name="Obično 3 3" xfId="1920"/>
    <cellStyle name="Obično 4" xfId="1245"/>
    <cellStyle name="Obično 5" xfId="1246"/>
    <cellStyle name="Obično 6" xfId="1247"/>
    <cellStyle name="Obično 7" xfId="1248"/>
    <cellStyle name="Obično 8" xfId="1249"/>
    <cellStyle name="Obično 9" xfId="1250"/>
    <cellStyle name="Obično_List1" xfId="1251"/>
    <cellStyle name="Odstotek" xfId="3" builtinId="5"/>
    <cellStyle name="Odstotek 2" xfId="1252"/>
    <cellStyle name="Odstotek 2 2" xfId="1253"/>
    <cellStyle name="Odstotek 2 2 2" xfId="1254"/>
    <cellStyle name="Odstotek 2 2 2 2" xfId="1924"/>
    <cellStyle name="Odstotek 2 2 3" xfId="1923"/>
    <cellStyle name="Odstotek 2 3" xfId="1922"/>
    <cellStyle name="Odstotek 3" xfId="1255"/>
    <cellStyle name="Odstotek 3 2" xfId="1256"/>
    <cellStyle name="Odstotek 3 2 2" xfId="1257"/>
    <cellStyle name="Odstotek 3 2 2 2" xfId="1927"/>
    <cellStyle name="Odstotek 3 2 3" xfId="1926"/>
    <cellStyle name="Odstotek 3 3" xfId="1258"/>
    <cellStyle name="Odstotek 3 3 2" xfId="1259"/>
    <cellStyle name="Odstotek 3 3 2 2" xfId="1929"/>
    <cellStyle name="Odstotek 3 3 3" xfId="1928"/>
    <cellStyle name="Odstotek 3 4" xfId="1260"/>
    <cellStyle name="Odstotek 3 4 2" xfId="1930"/>
    <cellStyle name="Odstotek 3 5" xfId="1925"/>
    <cellStyle name="oft Excel]_x000d__x000a_Comment=The open=/f lines load custom functions into the Paste Function list._x000d__x000a_Maximized=3_x000d__x000a_Basics=1_x000d__x000a_A" xfId="1261"/>
    <cellStyle name="Opomba 2" xfId="1262"/>
    <cellStyle name="Opomba 2 2" xfId="1931"/>
    <cellStyle name="Opomba 3" xfId="1263"/>
    <cellStyle name="Opomba 3 2" xfId="1932"/>
    <cellStyle name="Opozorilo 2" xfId="1264"/>
    <cellStyle name="Output" xfId="1265"/>
    <cellStyle name="Output 2" xfId="1266"/>
    <cellStyle name="Output 2 2" xfId="1267"/>
    <cellStyle name="Output 2 3" xfId="1268"/>
    <cellStyle name="Output 3" xfId="1269"/>
    <cellStyle name="Output 3 2" xfId="1270"/>
    <cellStyle name="Output 4" xfId="1271"/>
    <cellStyle name="Output 4 2" xfId="1272"/>
    <cellStyle name="Output 5" xfId="1273"/>
    <cellStyle name="Output 5 2" xfId="1274"/>
    <cellStyle name="Output 6" xfId="1275"/>
    <cellStyle name="Output 6 2" xfId="1276"/>
    <cellStyle name="Output 7" xfId="1277"/>
    <cellStyle name="Percent [2]" xfId="1278"/>
    <cellStyle name="Percent [2] 2" xfId="1279"/>
    <cellStyle name="Percent [2] 2 2" xfId="1933"/>
    <cellStyle name="Percent 10" xfId="1280"/>
    <cellStyle name="Percent 10 2" xfId="1281"/>
    <cellStyle name="Percent 10 2 2" xfId="1935"/>
    <cellStyle name="Percent 10 3" xfId="1934"/>
    <cellStyle name="Percent 11" xfId="1282"/>
    <cellStyle name="Percent 11 2" xfId="1283"/>
    <cellStyle name="Percent 11 2 2" xfId="1937"/>
    <cellStyle name="Percent 11 3" xfId="1936"/>
    <cellStyle name="Percent 12" xfId="1284"/>
    <cellStyle name="Percent 12 2" xfId="1285"/>
    <cellStyle name="Percent 12 2 2" xfId="1939"/>
    <cellStyle name="Percent 12 3" xfId="1938"/>
    <cellStyle name="Percent 13" xfId="1286"/>
    <cellStyle name="Percent 13 2" xfId="1287"/>
    <cellStyle name="Percent 13 2 2" xfId="1941"/>
    <cellStyle name="Percent 13 3" xfId="1940"/>
    <cellStyle name="Percent 14" xfId="1288"/>
    <cellStyle name="Percent 14 2" xfId="1289"/>
    <cellStyle name="Percent 14 2 2" xfId="1943"/>
    <cellStyle name="Percent 14 3" xfId="1942"/>
    <cellStyle name="Percent 15" xfId="1290"/>
    <cellStyle name="Percent 15 2" xfId="1291"/>
    <cellStyle name="Percent 15 2 2" xfId="1945"/>
    <cellStyle name="Percent 15 3" xfId="1944"/>
    <cellStyle name="Percent 16" xfId="1292"/>
    <cellStyle name="Percent 16 2" xfId="1293"/>
    <cellStyle name="Percent 16 2 2" xfId="1947"/>
    <cellStyle name="Percent 16 3" xfId="1946"/>
    <cellStyle name="Percent 17" xfId="1294"/>
    <cellStyle name="Percent 17 2" xfId="1295"/>
    <cellStyle name="Percent 17 2 2" xfId="1949"/>
    <cellStyle name="Percent 17 3" xfId="1948"/>
    <cellStyle name="Percent 18" xfId="1296"/>
    <cellStyle name="Percent 18 2" xfId="1297"/>
    <cellStyle name="Percent 18 2 2" xfId="1951"/>
    <cellStyle name="Percent 18 3" xfId="1950"/>
    <cellStyle name="Percent 19" xfId="1298"/>
    <cellStyle name="Percent 19 2" xfId="1299"/>
    <cellStyle name="Percent 19 2 2" xfId="1953"/>
    <cellStyle name="Percent 19 3" xfId="1952"/>
    <cellStyle name="Percent 2" xfId="1300"/>
    <cellStyle name="Percent 2 2" xfId="1301"/>
    <cellStyle name="Percent 2 2 2" xfId="1302"/>
    <cellStyle name="Percent 2 2 2 2" xfId="1956"/>
    <cellStyle name="Percent 2 2 3" xfId="1955"/>
    <cellStyle name="Percent 2 3" xfId="1954"/>
    <cellStyle name="Percent 20" xfId="1303"/>
    <cellStyle name="Percent 20 2" xfId="1304"/>
    <cellStyle name="Percent 20 2 2" xfId="1958"/>
    <cellStyle name="Percent 20 3" xfId="1957"/>
    <cellStyle name="Percent 21" xfId="1305"/>
    <cellStyle name="Percent 21 2" xfId="1306"/>
    <cellStyle name="Percent 21 2 2" xfId="1960"/>
    <cellStyle name="Percent 21 3" xfId="1959"/>
    <cellStyle name="Percent 22" xfId="1307"/>
    <cellStyle name="Percent 22 2" xfId="1308"/>
    <cellStyle name="Percent 22 2 2" xfId="1962"/>
    <cellStyle name="Percent 22 3" xfId="1961"/>
    <cellStyle name="Percent 23" xfId="1309"/>
    <cellStyle name="Percent 23 2" xfId="1310"/>
    <cellStyle name="Percent 23 2 2" xfId="1964"/>
    <cellStyle name="Percent 23 3" xfId="1963"/>
    <cellStyle name="Percent 24" xfId="1311"/>
    <cellStyle name="Percent 24 2" xfId="1312"/>
    <cellStyle name="Percent 24 2 2" xfId="1966"/>
    <cellStyle name="Percent 24 3" xfId="1965"/>
    <cellStyle name="Percent 25" xfId="1313"/>
    <cellStyle name="Percent 25 2" xfId="1314"/>
    <cellStyle name="Percent 25 2 2" xfId="1968"/>
    <cellStyle name="Percent 25 3" xfId="1967"/>
    <cellStyle name="Percent 26" xfId="1315"/>
    <cellStyle name="Percent 26 2" xfId="1316"/>
    <cellStyle name="Percent 26 2 2" xfId="1970"/>
    <cellStyle name="Percent 26 3" xfId="1969"/>
    <cellStyle name="Percent 27" xfId="1317"/>
    <cellStyle name="Percent 27 2" xfId="1318"/>
    <cellStyle name="Percent 27 2 2" xfId="1972"/>
    <cellStyle name="Percent 27 3" xfId="1971"/>
    <cellStyle name="Percent 28" xfId="1319"/>
    <cellStyle name="Percent 28 2" xfId="1320"/>
    <cellStyle name="Percent 28 2 2" xfId="1974"/>
    <cellStyle name="Percent 28 3" xfId="1973"/>
    <cellStyle name="Percent 29" xfId="1321"/>
    <cellStyle name="Percent 29 2" xfId="1322"/>
    <cellStyle name="Percent 29 2 2" xfId="1976"/>
    <cellStyle name="Percent 29 3" xfId="1975"/>
    <cellStyle name="Percent 3" xfId="1323"/>
    <cellStyle name="Percent 3 2" xfId="1324"/>
    <cellStyle name="Percent 3 2 2" xfId="1978"/>
    <cellStyle name="Percent 3 3" xfId="1977"/>
    <cellStyle name="Percent 30" xfId="1325"/>
    <cellStyle name="Percent 30 2" xfId="1326"/>
    <cellStyle name="Percent 30 2 2" xfId="1980"/>
    <cellStyle name="Percent 30 3" xfId="1979"/>
    <cellStyle name="Percent 31" xfId="1327"/>
    <cellStyle name="Percent 31 2" xfId="1328"/>
    <cellStyle name="Percent 31 2 2" xfId="1982"/>
    <cellStyle name="Percent 31 3" xfId="1981"/>
    <cellStyle name="Percent 32" xfId="1329"/>
    <cellStyle name="Percent 32 2" xfId="1330"/>
    <cellStyle name="Percent 32 2 2" xfId="1984"/>
    <cellStyle name="Percent 32 3" xfId="1983"/>
    <cellStyle name="Percent 33" xfId="1331"/>
    <cellStyle name="Percent 33 2" xfId="1985"/>
    <cellStyle name="Percent 34" xfId="1332"/>
    <cellStyle name="Percent 34 2" xfId="1986"/>
    <cellStyle name="Percent 35" xfId="1333"/>
    <cellStyle name="Percent 35 2" xfId="1987"/>
    <cellStyle name="Percent 36" xfId="1334"/>
    <cellStyle name="Percent 36 2" xfId="1988"/>
    <cellStyle name="Percent 37" xfId="1335"/>
    <cellStyle name="Percent 37 2" xfId="1989"/>
    <cellStyle name="Percent 38" xfId="1336"/>
    <cellStyle name="Percent 38 2" xfId="1990"/>
    <cellStyle name="Percent 39" xfId="1337"/>
    <cellStyle name="Percent 39 2" xfId="1991"/>
    <cellStyle name="Percent 4" xfId="1338"/>
    <cellStyle name="Percent 4 2" xfId="1339"/>
    <cellStyle name="Percent 4 2 2" xfId="1993"/>
    <cellStyle name="Percent 4 3" xfId="1992"/>
    <cellStyle name="Percent 40" xfId="1340"/>
    <cellStyle name="Percent 40 2" xfId="1994"/>
    <cellStyle name="Percent 41" xfId="1341"/>
    <cellStyle name="Percent 41 2" xfId="1995"/>
    <cellStyle name="Percent 42" xfId="1342"/>
    <cellStyle name="Percent 42 2" xfId="1996"/>
    <cellStyle name="Percent 43" xfId="1343"/>
    <cellStyle name="Percent 43 2" xfId="1997"/>
    <cellStyle name="Percent 44" xfId="1344"/>
    <cellStyle name="Percent 44 2" xfId="1998"/>
    <cellStyle name="Percent 45" xfId="1345"/>
    <cellStyle name="Percent 45 2" xfId="1999"/>
    <cellStyle name="Percent 46" xfId="1346"/>
    <cellStyle name="Percent 46 2" xfId="2000"/>
    <cellStyle name="Percent 47" xfId="1347"/>
    <cellStyle name="Percent 47 2" xfId="2001"/>
    <cellStyle name="Percent 48" xfId="1348"/>
    <cellStyle name="Percent 48 2" xfId="2002"/>
    <cellStyle name="Percent 49" xfId="1349"/>
    <cellStyle name="Percent 49 2" xfId="2003"/>
    <cellStyle name="Percent 5" xfId="1350"/>
    <cellStyle name="Percent 5 2" xfId="1351"/>
    <cellStyle name="Percent 5 2 2" xfId="2005"/>
    <cellStyle name="Percent 5 3" xfId="2004"/>
    <cellStyle name="Percent 50" xfId="1352"/>
    <cellStyle name="Percent 50 2" xfId="2006"/>
    <cellStyle name="Percent 51" xfId="1353"/>
    <cellStyle name="Percent 51 2" xfId="2007"/>
    <cellStyle name="Percent 6" xfId="1354"/>
    <cellStyle name="Percent 6 2" xfId="1355"/>
    <cellStyle name="Percent 6 2 2" xfId="2009"/>
    <cellStyle name="Percent 6 3" xfId="2008"/>
    <cellStyle name="Percent 7" xfId="1356"/>
    <cellStyle name="Percent 7 2" xfId="1357"/>
    <cellStyle name="Percent 7 2 2" xfId="2011"/>
    <cellStyle name="Percent 7 3" xfId="2010"/>
    <cellStyle name="Percent 8" xfId="1358"/>
    <cellStyle name="Percent 8 2" xfId="1359"/>
    <cellStyle name="Percent 8 2 2" xfId="2013"/>
    <cellStyle name="Percent 8 3" xfId="2012"/>
    <cellStyle name="Percent 9" xfId="1360"/>
    <cellStyle name="Percent 9 2" xfId="1361"/>
    <cellStyle name="Percent 9 2 2" xfId="2015"/>
    <cellStyle name="Percent 9 3" xfId="2014"/>
    <cellStyle name="Pojasnjevalno besedilo 2" xfId="1362"/>
    <cellStyle name="Poudarek1 2" xfId="1363"/>
    <cellStyle name="Poudarek2 2" xfId="1364"/>
    <cellStyle name="Poudarek3 2" xfId="1365"/>
    <cellStyle name="Poudarek4 2" xfId="1366"/>
    <cellStyle name="Poudarek5 2" xfId="1367"/>
    <cellStyle name="Poudarek6 2" xfId="1368"/>
    <cellStyle name="Povezana celica 2" xfId="1369"/>
    <cellStyle name="Povezana ćelija" xfId="1370"/>
    <cellStyle name="Povezana ćelija 2" xfId="1371"/>
    <cellStyle name="Preveri celico 2" xfId="1372"/>
    <cellStyle name="Provjera ćelije" xfId="1373"/>
    <cellStyle name="Provjera ćelije 2" xfId="1374"/>
    <cellStyle name="Računanje 2" xfId="1375"/>
    <cellStyle name="redni brojevi" xfId="1376"/>
    <cellStyle name="Slabo 2" xfId="1377"/>
    <cellStyle name="Slog 1" xfId="1378"/>
    <cellStyle name="Slog 1 2" xfId="1379"/>
    <cellStyle name="Slog 1_II.  MONITORING" xfId="1380"/>
    <cellStyle name="Standard 2" xfId="1469"/>
    <cellStyle name="Standard 3" xfId="1470"/>
    <cellStyle name="Stil 1" xfId="1381"/>
    <cellStyle name="Stil 1 2" xfId="1382"/>
    <cellStyle name="Stil 1 2 2" xfId="2017"/>
    <cellStyle name="Stil 1 3" xfId="1383"/>
    <cellStyle name="Stil 1 4" xfId="2016"/>
    <cellStyle name="Style 1" xfId="1384"/>
    <cellStyle name="Style 1 2" xfId="1385"/>
    <cellStyle name="Style 1 2 2" xfId="1386"/>
    <cellStyle name="Style 1 2 2 2" xfId="2018"/>
    <cellStyle name="Style 1 3" xfId="1387"/>
    <cellStyle name="Style 1 4" xfId="2052"/>
    <cellStyle name="ţ_x001d_đB_x000c_ęţ_x0012__x000d_ÝţU_x0001_X_x0005_•_x0006__x0007__x0001__x0001_" xfId="1388"/>
    <cellStyle name="Tekst objašnjenja" xfId="1389"/>
    <cellStyle name="Tekst objašnjenja 2" xfId="1390"/>
    <cellStyle name="Tekst upozorenja" xfId="1391"/>
    <cellStyle name="Tekst upozorenja 2" xfId="1392"/>
    <cellStyle name="Title" xfId="1393"/>
    <cellStyle name="Title 2" xfId="1394"/>
    <cellStyle name="Title 2 2" xfId="1395"/>
    <cellStyle name="Title 3" xfId="1396"/>
    <cellStyle name="Title 4" xfId="1397"/>
    <cellStyle name="Title 5" xfId="1398"/>
    <cellStyle name="Title 6" xfId="1399"/>
    <cellStyle name="Total" xfId="1400"/>
    <cellStyle name="Total 2" xfId="1401"/>
    <cellStyle name="Total 2 2" xfId="1402"/>
    <cellStyle name="Total 3" xfId="1403"/>
    <cellStyle name="Total 4" xfId="1404"/>
    <cellStyle name="Total 5" xfId="1405"/>
    <cellStyle name="Total 6" xfId="1406"/>
    <cellStyle name="Ukupni zbroj" xfId="1407"/>
    <cellStyle name="Ukupni zbroj 2" xfId="1408"/>
    <cellStyle name="Unos" xfId="1409"/>
    <cellStyle name="Unos 2" xfId="1410"/>
    <cellStyle name="Valuta 2" xfId="1411"/>
    <cellStyle name="Valuta 2 2" xfId="1412"/>
    <cellStyle name="Valuta 2 2 2" xfId="2019"/>
    <cellStyle name="Valuta 2 3" xfId="2043"/>
    <cellStyle name="Valuta 3" xfId="1413"/>
    <cellStyle name="Valuta 4" xfId="1468"/>
    <cellStyle name="Valuta 4 2" xfId="2041"/>
    <cellStyle name="Vejica" xfId="2" builtinId="3"/>
    <cellStyle name="Vejica 2" xfId="1414"/>
    <cellStyle name="Vejica 2 2" xfId="1415"/>
    <cellStyle name="Vejica 2 2 2" xfId="1416"/>
    <cellStyle name="Vejica 2 2 2 2" xfId="1417"/>
    <cellStyle name="Vejica 2 2 2 2 2" xfId="2020"/>
    <cellStyle name="Vejica 2 2 2 3" xfId="1458"/>
    <cellStyle name="Vejica 2 2 3" xfId="1457"/>
    <cellStyle name="Vejica 2 3" xfId="1418"/>
    <cellStyle name="Vejica 2 3 2" xfId="1419"/>
    <cellStyle name="Vejica 2 3 2 2" xfId="2022"/>
    <cellStyle name="Vejica 2 3 3" xfId="2021"/>
    <cellStyle name="Vejica 3" xfId="1420"/>
    <cellStyle name="Vejica 3 2" xfId="1421"/>
    <cellStyle name="Vejica 3 2 2" xfId="1422"/>
    <cellStyle name="Vejica 3 2 2 2" xfId="2024"/>
    <cellStyle name="Vejica 3 2 3" xfId="2023"/>
    <cellStyle name="Vejica 3 3" xfId="1466"/>
    <cellStyle name="Vejica 3 4" xfId="2047"/>
    <cellStyle name="Vejica 4" xfId="1423"/>
    <cellStyle name="Vejica 4 2" xfId="1424"/>
    <cellStyle name="Vejica 4 2 2" xfId="1425"/>
    <cellStyle name="Vejica 4 2 2 2" xfId="1426"/>
    <cellStyle name="Vejica 4 2 2 2 2" xfId="2028"/>
    <cellStyle name="Vejica 4 2 2 3" xfId="2027"/>
    <cellStyle name="Vejica 4 2 3" xfId="1427"/>
    <cellStyle name="Vejica 4 2 3 2" xfId="2029"/>
    <cellStyle name="Vejica 4 2 4" xfId="2026"/>
    <cellStyle name="Vejica 4 3" xfId="1428"/>
    <cellStyle name="Vejica 4 3 2" xfId="1429"/>
    <cellStyle name="Vejica 4 3 2 2" xfId="2031"/>
    <cellStyle name="Vejica 4 3 3" xfId="2030"/>
    <cellStyle name="Vejica 4 4" xfId="1430"/>
    <cellStyle name="Vejica 4 4 2" xfId="2032"/>
    <cellStyle name="Vejica 4 5" xfId="2025"/>
    <cellStyle name="Vejica 5" xfId="1431"/>
    <cellStyle name="Vejica 5 2" xfId="1432"/>
    <cellStyle name="Vejica 5 2 2" xfId="2034"/>
    <cellStyle name="Vejica 5 3" xfId="1433"/>
    <cellStyle name="Vejica 5 3 2" xfId="2035"/>
    <cellStyle name="Vejica 5 4" xfId="2033"/>
    <cellStyle name="Vejica 6" xfId="1434"/>
    <cellStyle name="Vejica 6 2" xfId="1435"/>
    <cellStyle name="Vejica 6 2 2" xfId="2037"/>
    <cellStyle name="Vejica 6 3" xfId="2036"/>
    <cellStyle name="Vnos 2" xfId="1436"/>
    <cellStyle name="Vsota 2" xfId="1437"/>
    <cellStyle name="Warning Text" xfId="1438"/>
    <cellStyle name="Warning Text 2" xfId="1439"/>
    <cellStyle name="Warning Text 2 2" xfId="1440"/>
    <cellStyle name="Warning Text 3" xfId="1441"/>
    <cellStyle name="Warning Text 4" xfId="1442"/>
    <cellStyle name="Warning Text 5" xfId="1443"/>
    <cellStyle name="Warning Text 6" xfId="1444"/>
    <cellStyle name="zadnja" xfId="1445"/>
  </cellStyles>
  <dxfs count="2">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A4" totalsRowShown="0">
  <autoFilter ref="A1:A4"/>
  <tableColumns count="1">
    <tableColumn id="1" name="Column1"/>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8"/>
  <sheetViews>
    <sheetView tabSelected="1" view="pageBreakPreview" zoomScale="190" zoomScaleNormal="190" zoomScaleSheetLayoutView="190" workbookViewId="0">
      <selection activeCell="B3" sqref="B3"/>
    </sheetView>
  </sheetViews>
  <sheetFormatPr defaultColWidth="8.85546875" defaultRowHeight="15"/>
  <cols>
    <col min="1" max="1" width="4.7109375" style="18" customWidth="1"/>
    <col min="2" max="2" width="46.7109375" style="19" customWidth="1"/>
    <col min="3" max="3" width="6.7109375" style="20" customWidth="1"/>
    <col min="4" max="4" width="5.7109375" customWidth="1"/>
    <col min="5" max="5" width="7.7109375" customWidth="1"/>
    <col min="6" max="6" width="9.28515625" style="21" customWidth="1"/>
    <col min="7" max="7" width="12.7109375" style="21" customWidth="1"/>
    <col min="8" max="8" width="25.28515625" bestFit="1" customWidth="1"/>
    <col min="12" max="18" width="10.7109375" customWidth="1"/>
  </cols>
  <sheetData>
    <row r="1" spans="1:8" ht="15.75" thickTop="1">
      <c r="A1" s="5"/>
      <c r="B1" s="6"/>
      <c r="C1" s="7"/>
      <c r="D1" s="8"/>
      <c r="E1" s="9"/>
      <c r="F1" s="10"/>
      <c r="G1" s="11"/>
    </row>
    <row r="2" spans="1:8" ht="24" thickBot="1">
      <c r="A2" s="12" t="s">
        <v>5</v>
      </c>
      <c r="B2" s="13" t="s">
        <v>7</v>
      </c>
      <c r="C2" s="14" t="s">
        <v>0</v>
      </c>
      <c r="D2" s="15" t="s">
        <v>8</v>
      </c>
      <c r="E2" s="16" t="s">
        <v>9</v>
      </c>
      <c r="F2" s="16" t="s">
        <v>10</v>
      </c>
      <c r="G2" s="17" t="s">
        <v>11</v>
      </c>
      <c r="H2" s="17" t="s">
        <v>149</v>
      </c>
    </row>
    <row r="3" spans="1:8" ht="15.75" thickTop="1"/>
    <row r="4" spans="1:8">
      <c r="B4" s="63" t="s">
        <v>24</v>
      </c>
      <c r="C4" s="63"/>
      <c r="D4" s="64"/>
      <c r="E4" s="64"/>
      <c r="F4" s="64"/>
      <c r="G4" s="64"/>
    </row>
    <row r="5" spans="1:8">
      <c r="B5" s="22"/>
      <c r="C5" s="23"/>
      <c r="D5" s="24"/>
      <c r="E5" s="25"/>
      <c r="F5" s="2"/>
      <c r="G5" s="2"/>
      <c r="H5" s="62"/>
    </row>
    <row r="6" spans="1:8">
      <c r="B6" s="26" t="s">
        <v>12</v>
      </c>
      <c r="C6" s="27"/>
      <c r="D6" s="24"/>
      <c r="E6" s="25"/>
      <c r="F6" s="2"/>
      <c r="G6" s="2"/>
      <c r="H6" s="62"/>
    </row>
    <row r="7" spans="1:8">
      <c r="B7" s="22"/>
      <c r="C7" s="23"/>
      <c r="D7" s="24"/>
      <c r="E7" s="25"/>
      <c r="F7" s="2"/>
      <c r="G7" s="2"/>
      <c r="H7" s="62"/>
    </row>
    <row r="8" spans="1:8" ht="24">
      <c r="B8" s="28" t="s">
        <v>13</v>
      </c>
      <c r="C8" s="29"/>
      <c r="D8" s="30"/>
      <c r="E8" s="31"/>
      <c r="F8" s="3"/>
      <c r="G8" s="3"/>
      <c r="H8" s="62"/>
    </row>
    <row r="9" spans="1:8" ht="24">
      <c r="B9" s="28" t="s">
        <v>14</v>
      </c>
      <c r="C9" s="29"/>
      <c r="D9" s="30"/>
      <c r="E9" s="31"/>
      <c r="F9" s="3"/>
      <c r="G9" s="3"/>
      <c r="H9" s="62"/>
    </row>
    <row r="10" spans="1:8">
      <c r="B10" s="28"/>
      <c r="C10" s="29"/>
      <c r="D10" s="30"/>
      <c r="E10" s="31"/>
      <c r="F10" s="3"/>
      <c r="G10" s="3"/>
      <c r="H10" s="62"/>
    </row>
    <row r="11" spans="1:8" ht="24">
      <c r="B11" s="28" t="s">
        <v>15</v>
      </c>
      <c r="C11" s="29"/>
      <c r="D11" s="30"/>
      <c r="E11" s="31"/>
      <c r="F11" s="3"/>
      <c r="G11" s="3"/>
      <c r="H11" s="62"/>
    </row>
    <row r="12" spans="1:8" ht="24">
      <c r="B12" s="28" t="s">
        <v>16</v>
      </c>
      <c r="C12" s="29"/>
      <c r="D12" s="30"/>
      <c r="E12" s="31"/>
      <c r="F12" s="3"/>
      <c r="G12" s="3"/>
      <c r="H12" s="62"/>
    </row>
    <row r="13" spans="1:8" ht="24">
      <c r="B13" s="28" t="s">
        <v>17</v>
      </c>
      <c r="C13" s="29"/>
      <c r="D13" s="30"/>
      <c r="E13" s="31"/>
      <c r="F13" s="3"/>
      <c r="G13" s="3"/>
      <c r="H13" s="62"/>
    </row>
    <row r="14" spans="1:8">
      <c r="B14" s="28"/>
      <c r="C14" s="29"/>
      <c r="D14" s="30"/>
      <c r="E14" s="31"/>
      <c r="F14" s="3"/>
      <c r="G14" s="3"/>
      <c r="H14" s="62"/>
    </row>
    <row r="15" spans="1:8" ht="24">
      <c r="B15" s="28" t="s">
        <v>18</v>
      </c>
      <c r="C15" s="29"/>
      <c r="D15" s="30"/>
      <c r="E15" s="31"/>
      <c r="F15" s="3"/>
      <c r="G15" s="3"/>
      <c r="H15" s="62"/>
    </row>
    <row r="16" spans="1:8" ht="24">
      <c r="B16" s="28" t="s">
        <v>19</v>
      </c>
      <c r="C16" s="29"/>
      <c r="D16" s="30"/>
      <c r="E16" s="31"/>
      <c r="F16" s="3"/>
      <c r="G16" s="3"/>
      <c r="H16" s="62"/>
    </row>
    <row r="17" spans="1:22">
      <c r="B17" s="28"/>
      <c r="C17" s="29"/>
      <c r="D17" s="30"/>
      <c r="E17" s="31"/>
      <c r="F17" s="3"/>
      <c r="G17" s="3"/>
      <c r="H17" s="62"/>
    </row>
    <row r="18" spans="1:22" ht="24">
      <c r="B18" s="28" t="s">
        <v>20</v>
      </c>
      <c r="C18" s="29"/>
      <c r="D18" s="30"/>
      <c r="E18" s="31"/>
      <c r="F18" s="3"/>
      <c r="G18" s="3"/>
      <c r="H18" s="62"/>
    </row>
    <row r="19" spans="1:22" ht="24">
      <c r="B19" s="28" t="s">
        <v>21</v>
      </c>
      <c r="C19" s="29"/>
      <c r="D19" s="30"/>
      <c r="E19" s="31"/>
      <c r="F19" s="3"/>
      <c r="G19" s="3"/>
      <c r="H19" s="62"/>
    </row>
    <row r="20" spans="1:22">
      <c r="B20" s="28" t="s">
        <v>22</v>
      </c>
      <c r="C20" s="29"/>
      <c r="D20" s="30"/>
      <c r="E20" s="31"/>
      <c r="F20" s="3"/>
      <c r="G20" s="3"/>
      <c r="H20" s="62"/>
    </row>
    <row r="21" spans="1:22">
      <c r="B21" s="28"/>
      <c r="C21" s="29"/>
      <c r="D21" s="30"/>
      <c r="E21" s="31"/>
      <c r="F21" s="3"/>
      <c r="G21" s="3"/>
      <c r="H21" s="62"/>
    </row>
    <row r="22" spans="1:22" ht="15.75">
      <c r="B22" s="65" t="s">
        <v>25</v>
      </c>
      <c r="C22" s="65"/>
      <c r="D22" s="66"/>
      <c r="E22" s="66"/>
      <c r="F22" s="66"/>
      <c r="G22" s="66"/>
    </row>
    <row r="23" spans="1:22">
      <c r="F23" s="61"/>
      <c r="H23" s="62"/>
    </row>
    <row r="24" spans="1:22" ht="144">
      <c r="A24" s="32">
        <v>1</v>
      </c>
      <c r="B24" s="33" t="s">
        <v>28</v>
      </c>
      <c r="C24" s="34"/>
      <c r="D24" s="35"/>
      <c r="E24" s="36"/>
      <c r="F24" s="4"/>
      <c r="G24" s="1" t="str">
        <f>IF((E24*F24)=0," ",(E24*F24))</f>
        <v xml:space="preserve"> </v>
      </c>
      <c r="H24" s="62"/>
      <c r="L24" s="1"/>
    </row>
    <row r="25" spans="1:22">
      <c r="A25" s="32"/>
      <c r="B25" s="33"/>
      <c r="C25" s="34" t="s">
        <v>1</v>
      </c>
      <c r="D25" s="35" t="s">
        <v>6</v>
      </c>
      <c r="E25" s="36">
        <v>3</v>
      </c>
      <c r="F25" s="4"/>
      <c r="G25" s="1" t="str">
        <f t="shared" ref="G25:G84" si="0">IF((E25*F25)=0," ",(E25*F25))</f>
        <v xml:space="preserve"> </v>
      </c>
      <c r="H25" s="62"/>
      <c r="L25" s="1"/>
      <c r="O25" s="18"/>
      <c r="T25" s="36"/>
      <c r="V25" s="1"/>
    </row>
    <row r="26" spans="1:22">
      <c r="A26" s="32"/>
      <c r="B26" s="33"/>
      <c r="C26" s="34"/>
      <c r="D26" s="35"/>
      <c r="E26" s="36"/>
      <c r="F26" s="4"/>
      <c r="G26" s="1" t="str">
        <f t="shared" si="0"/>
        <v xml:space="preserve"> </v>
      </c>
      <c r="H26" s="62"/>
      <c r="L26" s="1"/>
      <c r="T26" s="36"/>
      <c r="V26" s="1"/>
    </row>
    <row r="27" spans="1:22" ht="144">
      <c r="A27" s="32">
        <v>2</v>
      </c>
      <c r="B27" s="33" t="s">
        <v>29</v>
      </c>
      <c r="C27" s="34"/>
      <c r="D27" s="35"/>
      <c r="E27" s="36"/>
      <c r="F27" s="4"/>
      <c r="G27" s="1" t="str">
        <f t="shared" si="0"/>
        <v xml:space="preserve"> </v>
      </c>
      <c r="H27" s="62"/>
      <c r="L27" s="1"/>
      <c r="T27" s="36"/>
      <c r="V27" s="1"/>
    </row>
    <row r="28" spans="1:22">
      <c r="A28" s="32"/>
      <c r="B28" s="33"/>
      <c r="C28" s="34" t="s">
        <v>1</v>
      </c>
      <c r="D28" s="35" t="s">
        <v>6</v>
      </c>
      <c r="E28" s="36">
        <v>11</v>
      </c>
      <c r="F28" s="4"/>
      <c r="G28" s="1" t="str">
        <f t="shared" si="0"/>
        <v xml:space="preserve"> </v>
      </c>
      <c r="H28" s="62"/>
      <c r="L28" s="1"/>
      <c r="T28" s="36"/>
      <c r="V28" s="1"/>
    </row>
    <row r="29" spans="1:22">
      <c r="A29" s="32"/>
      <c r="B29" s="33"/>
      <c r="C29" s="34" t="s">
        <v>3</v>
      </c>
      <c r="D29" s="35" t="s">
        <v>6</v>
      </c>
      <c r="E29" s="36">
        <v>3</v>
      </c>
      <c r="F29" s="4"/>
      <c r="G29" s="1" t="str">
        <f t="shared" si="0"/>
        <v xml:space="preserve"> </v>
      </c>
      <c r="H29" s="62"/>
      <c r="L29" s="1"/>
      <c r="T29" s="36"/>
      <c r="V29" s="1"/>
    </row>
    <row r="30" spans="1:22">
      <c r="A30" s="32"/>
      <c r="B30" s="33"/>
      <c r="C30" s="34"/>
      <c r="D30" s="35"/>
      <c r="E30" s="36"/>
      <c r="F30" s="4"/>
      <c r="G30" s="1" t="str">
        <f t="shared" si="0"/>
        <v xml:space="preserve"> </v>
      </c>
      <c r="H30" s="62"/>
      <c r="L30" s="1"/>
      <c r="T30" s="36"/>
      <c r="V30" s="1"/>
    </row>
    <row r="31" spans="1:22" ht="144">
      <c r="A31" s="32">
        <v>3</v>
      </c>
      <c r="B31" s="33" t="s">
        <v>33</v>
      </c>
      <c r="C31" s="34"/>
      <c r="D31" s="35"/>
      <c r="E31" s="36"/>
      <c r="F31" s="4"/>
      <c r="G31" s="1" t="str">
        <f t="shared" si="0"/>
        <v xml:space="preserve"> </v>
      </c>
      <c r="H31" s="62"/>
      <c r="L31" s="1"/>
      <c r="T31" s="36"/>
      <c r="V31" s="1"/>
    </row>
    <row r="32" spans="1:22">
      <c r="A32" s="32"/>
      <c r="B32" s="33"/>
      <c r="C32" s="34" t="s">
        <v>1</v>
      </c>
      <c r="D32" s="35" t="s">
        <v>6</v>
      </c>
      <c r="E32" s="36">
        <v>1</v>
      </c>
      <c r="F32" s="4"/>
      <c r="G32" s="1" t="str">
        <f t="shared" si="0"/>
        <v xml:space="preserve"> </v>
      </c>
      <c r="H32" s="62"/>
      <c r="L32" s="1"/>
      <c r="T32" s="36"/>
      <c r="V32" s="1"/>
    </row>
    <row r="33" spans="1:22">
      <c r="A33" s="32"/>
      <c r="B33" s="33"/>
      <c r="C33" s="34" t="s">
        <v>3</v>
      </c>
      <c r="D33" s="35" t="s">
        <v>6</v>
      </c>
      <c r="E33" s="36">
        <v>1</v>
      </c>
      <c r="F33" s="4"/>
      <c r="G33" s="1" t="str">
        <f t="shared" si="0"/>
        <v xml:space="preserve"> </v>
      </c>
      <c r="H33" s="62"/>
      <c r="L33" s="1"/>
      <c r="T33" s="36"/>
      <c r="V33" s="1"/>
    </row>
    <row r="34" spans="1:22">
      <c r="A34" s="32"/>
      <c r="B34" s="33"/>
      <c r="C34" s="34"/>
      <c r="D34" s="35"/>
      <c r="E34" s="36"/>
      <c r="F34" s="4"/>
      <c r="G34" s="1" t="str">
        <f t="shared" si="0"/>
        <v xml:space="preserve"> </v>
      </c>
      <c r="H34" s="62"/>
      <c r="L34" s="1"/>
      <c r="T34" s="36"/>
      <c r="V34" s="1"/>
    </row>
    <row r="35" spans="1:22">
      <c r="A35" s="32">
        <v>4</v>
      </c>
      <c r="B35" s="33" t="s">
        <v>30</v>
      </c>
      <c r="C35" s="34"/>
      <c r="D35" s="35"/>
      <c r="E35" s="36"/>
      <c r="F35" s="4"/>
      <c r="G35" s="1" t="str">
        <f t="shared" si="0"/>
        <v xml:space="preserve"> </v>
      </c>
      <c r="H35" s="62"/>
      <c r="L35" s="1"/>
      <c r="T35" s="36"/>
      <c r="V35" s="1"/>
    </row>
    <row r="36" spans="1:22">
      <c r="A36" s="32"/>
      <c r="B36" s="33" t="s">
        <v>31</v>
      </c>
      <c r="C36" s="34"/>
      <c r="D36" s="35"/>
      <c r="E36" s="36"/>
      <c r="F36" s="4"/>
      <c r="G36" s="1" t="str">
        <f t="shared" si="0"/>
        <v xml:space="preserve"> </v>
      </c>
      <c r="H36" s="62"/>
      <c r="L36" s="1"/>
      <c r="T36" s="36"/>
      <c r="V36" s="1"/>
    </row>
    <row r="37" spans="1:22">
      <c r="A37" s="32"/>
      <c r="B37" s="33"/>
      <c r="C37" s="34" t="s">
        <v>1</v>
      </c>
      <c r="D37" s="35" t="s">
        <v>6</v>
      </c>
      <c r="E37" s="36">
        <v>15</v>
      </c>
      <c r="F37" s="4"/>
      <c r="G37" s="1" t="str">
        <f t="shared" si="0"/>
        <v xml:space="preserve"> </v>
      </c>
      <c r="H37" s="62"/>
      <c r="L37" s="1"/>
      <c r="T37" s="36"/>
      <c r="V37" s="1"/>
    </row>
    <row r="38" spans="1:22">
      <c r="A38" s="32"/>
      <c r="B38" s="33"/>
      <c r="C38" s="34" t="s">
        <v>3</v>
      </c>
      <c r="D38" s="35" t="s">
        <v>6</v>
      </c>
      <c r="E38" s="36">
        <v>4</v>
      </c>
      <c r="F38" s="4"/>
      <c r="G38" s="1" t="str">
        <f t="shared" si="0"/>
        <v xml:space="preserve"> </v>
      </c>
      <c r="H38" s="62"/>
      <c r="L38" s="1"/>
      <c r="T38" s="36"/>
      <c r="V38" s="1"/>
    </row>
    <row r="39" spans="1:22">
      <c r="A39" s="32"/>
      <c r="B39" s="33"/>
      <c r="C39" s="34"/>
      <c r="D39" s="35"/>
      <c r="E39" s="36"/>
      <c r="F39" s="4"/>
      <c r="G39" s="1" t="str">
        <f t="shared" si="0"/>
        <v xml:space="preserve"> </v>
      </c>
      <c r="H39" s="62"/>
      <c r="L39" s="1"/>
      <c r="T39" s="36"/>
      <c r="V39" s="1"/>
    </row>
    <row r="40" spans="1:22" ht="108">
      <c r="A40" s="32">
        <v>5</v>
      </c>
      <c r="B40" s="33" t="s">
        <v>139</v>
      </c>
      <c r="C40" s="34"/>
      <c r="D40" s="35"/>
      <c r="E40" s="36"/>
      <c r="F40" s="4"/>
      <c r="G40" s="1" t="str">
        <f t="shared" si="0"/>
        <v xml:space="preserve"> </v>
      </c>
      <c r="H40" s="62"/>
      <c r="L40" s="1"/>
      <c r="T40" s="36"/>
      <c r="V40" s="1"/>
    </row>
    <row r="41" spans="1:22">
      <c r="A41" s="32"/>
      <c r="B41" s="33"/>
      <c r="C41" s="34" t="s">
        <v>1</v>
      </c>
      <c r="D41" s="35" t="s">
        <v>6</v>
      </c>
      <c r="E41" s="36">
        <v>4</v>
      </c>
      <c r="F41" s="4"/>
      <c r="G41" s="1" t="str">
        <f t="shared" si="0"/>
        <v xml:space="preserve"> </v>
      </c>
      <c r="H41" s="62"/>
      <c r="L41" s="1"/>
      <c r="T41" s="36"/>
      <c r="V41" s="1"/>
    </row>
    <row r="42" spans="1:22">
      <c r="A42" s="32"/>
      <c r="B42" s="33"/>
      <c r="C42" s="34"/>
      <c r="D42" s="35"/>
      <c r="E42" s="36"/>
      <c r="F42" s="4"/>
      <c r="G42" s="1" t="str">
        <f t="shared" si="0"/>
        <v xml:space="preserve"> </v>
      </c>
      <c r="H42" s="62"/>
      <c r="L42" s="1"/>
      <c r="T42" s="36"/>
      <c r="V42" s="1"/>
    </row>
    <row r="43" spans="1:22" ht="120">
      <c r="A43" s="32">
        <v>6</v>
      </c>
      <c r="B43" s="33" t="s">
        <v>32</v>
      </c>
      <c r="C43" s="34"/>
      <c r="D43" s="35"/>
      <c r="E43" s="36"/>
      <c r="F43" s="4"/>
      <c r="G43" s="1" t="str">
        <f t="shared" si="0"/>
        <v xml:space="preserve"> </v>
      </c>
      <c r="H43" s="62"/>
      <c r="L43" s="1"/>
      <c r="T43" s="36"/>
      <c r="V43" s="1"/>
    </row>
    <row r="44" spans="1:22">
      <c r="A44" s="32"/>
      <c r="B44" s="33"/>
      <c r="C44" s="34" t="s">
        <v>1</v>
      </c>
      <c r="D44" s="35" t="s">
        <v>6</v>
      </c>
      <c r="E44" s="36">
        <v>7</v>
      </c>
      <c r="F44" s="4"/>
      <c r="G44" s="1" t="str">
        <f t="shared" si="0"/>
        <v xml:space="preserve"> </v>
      </c>
      <c r="H44" s="62"/>
      <c r="L44" s="1"/>
      <c r="T44" s="36"/>
      <c r="V44" s="1"/>
    </row>
    <row r="45" spans="1:22">
      <c r="A45" s="32"/>
      <c r="B45" s="33"/>
      <c r="C45" s="34" t="s">
        <v>3</v>
      </c>
      <c r="D45" s="35" t="s">
        <v>6</v>
      </c>
      <c r="E45" s="36">
        <v>3</v>
      </c>
      <c r="F45" s="4"/>
      <c r="G45" s="1" t="str">
        <f t="shared" si="0"/>
        <v xml:space="preserve"> </v>
      </c>
      <c r="H45" s="62"/>
      <c r="L45" s="1"/>
      <c r="T45" s="36"/>
      <c r="V45" s="1"/>
    </row>
    <row r="46" spans="1:22">
      <c r="A46" s="32"/>
      <c r="B46" s="33"/>
      <c r="C46" s="34"/>
      <c r="D46" s="35"/>
      <c r="E46" s="36"/>
      <c r="F46" s="4"/>
      <c r="G46" s="1" t="str">
        <f t="shared" si="0"/>
        <v xml:space="preserve"> </v>
      </c>
      <c r="H46" s="62"/>
      <c r="L46" s="1"/>
      <c r="T46" s="36"/>
      <c r="V46" s="1"/>
    </row>
    <row r="47" spans="1:22" ht="108">
      <c r="A47" s="32">
        <v>7</v>
      </c>
      <c r="B47" s="33" t="s">
        <v>140</v>
      </c>
      <c r="C47" s="34"/>
      <c r="D47" s="35"/>
      <c r="E47" s="36"/>
      <c r="F47" s="4"/>
      <c r="G47" s="1" t="str">
        <f t="shared" si="0"/>
        <v xml:space="preserve"> </v>
      </c>
      <c r="H47" s="62"/>
      <c r="L47" s="1"/>
      <c r="T47" s="36"/>
      <c r="V47" s="1"/>
    </row>
    <row r="48" spans="1:22">
      <c r="A48" s="32"/>
      <c r="B48" s="33"/>
      <c r="C48" s="34" t="s">
        <v>1</v>
      </c>
      <c r="D48" s="35" t="s">
        <v>6</v>
      </c>
      <c r="E48" s="36">
        <v>3</v>
      </c>
      <c r="F48" s="4"/>
      <c r="G48" s="1" t="str">
        <f t="shared" si="0"/>
        <v xml:space="preserve"> </v>
      </c>
      <c r="H48" s="62"/>
      <c r="L48" s="1"/>
      <c r="T48" s="36"/>
      <c r="V48" s="1"/>
    </row>
    <row r="49" spans="1:22">
      <c r="A49" s="32"/>
      <c r="B49" s="33"/>
      <c r="C49" s="34"/>
      <c r="D49" s="35"/>
      <c r="E49" s="36"/>
      <c r="F49" s="4"/>
      <c r="G49" s="1" t="str">
        <f t="shared" si="0"/>
        <v xml:space="preserve"> </v>
      </c>
      <c r="H49" s="62"/>
      <c r="L49" s="1"/>
      <c r="T49" s="36"/>
      <c r="V49" s="1"/>
    </row>
    <row r="50" spans="1:22">
      <c r="A50" s="32">
        <v>8</v>
      </c>
      <c r="B50" s="33" t="s">
        <v>34</v>
      </c>
      <c r="C50" s="34"/>
      <c r="D50" s="35"/>
      <c r="E50" s="36"/>
      <c r="F50" s="4"/>
      <c r="G50" s="1" t="str">
        <f t="shared" si="0"/>
        <v xml:space="preserve"> </v>
      </c>
      <c r="H50" s="62"/>
      <c r="L50" s="1"/>
      <c r="T50" s="36"/>
      <c r="V50" s="1"/>
    </row>
    <row r="51" spans="1:22">
      <c r="A51" s="32"/>
      <c r="B51" s="33" t="s">
        <v>35</v>
      </c>
      <c r="C51" s="34"/>
      <c r="D51" s="35"/>
      <c r="E51" s="36"/>
      <c r="F51" s="4"/>
      <c r="G51" s="1" t="str">
        <f t="shared" si="0"/>
        <v xml:space="preserve"> </v>
      </c>
      <c r="H51" s="62"/>
      <c r="L51" s="1"/>
      <c r="T51" s="36"/>
      <c r="V51" s="1"/>
    </row>
    <row r="52" spans="1:22">
      <c r="A52" s="32"/>
      <c r="B52" s="33"/>
      <c r="C52" s="34" t="s">
        <v>1</v>
      </c>
      <c r="D52" s="35" t="s">
        <v>6</v>
      </c>
      <c r="E52" s="36">
        <v>14</v>
      </c>
      <c r="F52" s="4"/>
      <c r="G52" s="1" t="str">
        <f t="shared" si="0"/>
        <v xml:space="preserve"> </v>
      </c>
      <c r="H52" s="62"/>
      <c r="L52" s="1"/>
      <c r="T52" s="36"/>
      <c r="V52" s="1"/>
    </row>
    <row r="53" spans="1:22">
      <c r="A53" s="32"/>
      <c r="B53" s="33"/>
      <c r="C53" s="34" t="s">
        <v>3</v>
      </c>
      <c r="D53" s="35" t="s">
        <v>6</v>
      </c>
      <c r="E53" s="36">
        <v>3</v>
      </c>
      <c r="F53" s="4"/>
      <c r="G53" s="1" t="str">
        <f t="shared" si="0"/>
        <v xml:space="preserve"> </v>
      </c>
      <c r="H53" s="62"/>
      <c r="L53" s="1"/>
      <c r="T53" s="36"/>
      <c r="V53" s="1"/>
    </row>
    <row r="54" spans="1:22">
      <c r="A54" s="32"/>
      <c r="B54" s="33"/>
      <c r="C54" s="34"/>
      <c r="D54" s="35"/>
      <c r="E54" s="36"/>
      <c r="F54" s="4"/>
      <c r="G54" s="1" t="str">
        <f t="shared" si="0"/>
        <v xml:space="preserve"> </v>
      </c>
      <c r="H54" s="62"/>
      <c r="L54" s="1"/>
      <c r="T54" s="36"/>
      <c r="V54" s="1"/>
    </row>
    <row r="55" spans="1:22" ht="60">
      <c r="A55" s="32">
        <v>9</v>
      </c>
      <c r="B55" s="33" t="s">
        <v>141</v>
      </c>
      <c r="C55" s="34"/>
      <c r="D55" s="35"/>
      <c r="E55" s="36"/>
      <c r="F55" s="4"/>
      <c r="G55" s="1" t="str">
        <f t="shared" si="0"/>
        <v xml:space="preserve"> </v>
      </c>
      <c r="H55" s="62"/>
      <c r="L55" s="1"/>
      <c r="T55" s="36"/>
      <c r="V55" s="1"/>
    </row>
    <row r="56" spans="1:22">
      <c r="A56" s="32"/>
      <c r="B56" s="33"/>
      <c r="C56" s="34" t="s">
        <v>1</v>
      </c>
      <c r="D56" s="35" t="s">
        <v>6</v>
      </c>
      <c r="E56" s="36">
        <v>6</v>
      </c>
      <c r="F56" s="4"/>
      <c r="G56" s="1" t="str">
        <f t="shared" si="0"/>
        <v xml:space="preserve"> </v>
      </c>
      <c r="H56" s="62"/>
      <c r="L56" s="1"/>
      <c r="T56" s="36"/>
      <c r="V56" s="1"/>
    </row>
    <row r="57" spans="1:22">
      <c r="A57" s="32"/>
      <c r="B57" s="33"/>
      <c r="C57" s="34" t="s">
        <v>2</v>
      </c>
      <c r="D57" s="35" t="s">
        <v>6</v>
      </c>
      <c r="E57" s="36">
        <v>3</v>
      </c>
      <c r="F57" s="4"/>
      <c r="G57" s="1" t="str">
        <f t="shared" ref="G57" si="1">IF((E57*F57)=0," ",(E57*F57))</f>
        <v xml:space="preserve"> </v>
      </c>
      <c r="H57" s="62"/>
      <c r="L57" s="1"/>
      <c r="T57" s="36"/>
      <c r="V57" s="1"/>
    </row>
    <row r="58" spans="1:22">
      <c r="A58" s="32"/>
      <c r="B58" s="33"/>
      <c r="C58" s="34"/>
      <c r="D58" s="35"/>
      <c r="E58" s="36"/>
      <c r="F58" s="4"/>
      <c r="G58" s="1" t="str">
        <f t="shared" si="0"/>
        <v xml:space="preserve"> </v>
      </c>
      <c r="H58" s="62"/>
      <c r="L58" s="1"/>
      <c r="T58" s="36"/>
      <c r="V58" s="1"/>
    </row>
    <row r="59" spans="1:22" ht="48">
      <c r="A59" s="32">
        <v>10</v>
      </c>
      <c r="B59" s="33" t="s">
        <v>36</v>
      </c>
      <c r="C59" s="34"/>
      <c r="D59" s="35"/>
      <c r="E59" s="36"/>
      <c r="F59" s="4"/>
      <c r="G59" s="1" t="str">
        <f t="shared" si="0"/>
        <v xml:space="preserve"> </v>
      </c>
      <c r="H59" s="62"/>
      <c r="L59" s="1"/>
      <c r="T59" s="36"/>
      <c r="V59" s="1"/>
    </row>
    <row r="60" spans="1:22">
      <c r="A60" s="32"/>
      <c r="B60" s="33"/>
      <c r="C60" s="34" t="s">
        <v>1</v>
      </c>
      <c r="D60" s="35" t="s">
        <v>6</v>
      </c>
      <c r="E60" s="36">
        <v>4</v>
      </c>
      <c r="F60" s="4"/>
      <c r="G60" s="1" t="str">
        <f t="shared" si="0"/>
        <v xml:space="preserve"> </v>
      </c>
      <c r="H60" s="62"/>
      <c r="L60" s="1"/>
      <c r="T60" s="36"/>
      <c r="V60" s="1"/>
    </row>
    <row r="61" spans="1:22">
      <c r="A61" s="32"/>
      <c r="B61" s="33"/>
      <c r="C61" s="34" t="s">
        <v>3</v>
      </c>
      <c r="D61" s="35" t="s">
        <v>6</v>
      </c>
      <c r="E61" s="36">
        <v>2</v>
      </c>
      <c r="F61" s="4"/>
      <c r="G61" s="1" t="str">
        <f t="shared" si="0"/>
        <v xml:space="preserve"> </v>
      </c>
      <c r="H61" s="62"/>
      <c r="L61" s="1"/>
      <c r="T61" s="36"/>
      <c r="V61" s="1"/>
    </row>
    <row r="62" spans="1:22">
      <c r="A62" s="32"/>
      <c r="B62" s="33"/>
      <c r="C62" s="34"/>
      <c r="D62" s="35"/>
      <c r="E62" s="36"/>
      <c r="F62" s="4"/>
      <c r="G62" s="1" t="str">
        <f t="shared" si="0"/>
        <v xml:space="preserve"> </v>
      </c>
      <c r="H62" s="62"/>
      <c r="L62" s="1"/>
      <c r="T62" s="36"/>
      <c r="V62" s="1"/>
    </row>
    <row r="63" spans="1:22" ht="84">
      <c r="A63" s="32">
        <v>11</v>
      </c>
      <c r="B63" s="33" t="s">
        <v>142</v>
      </c>
      <c r="C63" s="34"/>
      <c r="D63" s="35"/>
      <c r="E63" s="36"/>
      <c r="F63" s="4"/>
      <c r="G63" s="1" t="str">
        <f t="shared" si="0"/>
        <v xml:space="preserve"> </v>
      </c>
      <c r="H63" s="62"/>
      <c r="L63" s="1"/>
      <c r="T63" s="36"/>
      <c r="V63" s="1"/>
    </row>
    <row r="64" spans="1:22">
      <c r="A64" s="32"/>
      <c r="B64" s="33"/>
      <c r="C64" s="34" t="s">
        <v>1</v>
      </c>
      <c r="D64" s="35" t="s">
        <v>6</v>
      </c>
      <c r="E64" s="36">
        <v>2</v>
      </c>
      <c r="F64" s="4"/>
      <c r="G64" s="1" t="str">
        <f t="shared" si="0"/>
        <v xml:space="preserve"> </v>
      </c>
      <c r="H64" s="62"/>
      <c r="L64" s="1"/>
      <c r="T64" s="36"/>
      <c r="V64" s="1"/>
    </row>
    <row r="65" spans="1:22">
      <c r="A65" s="32"/>
      <c r="B65" s="33"/>
      <c r="C65" s="34" t="s">
        <v>3</v>
      </c>
      <c r="D65" s="35" t="s">
        <v>6</v>
      </c>
      <c r="E65" s="36">
        <v>2</v>
      </c>
      <c r="F65" s="4"/>
      <c r="G65" s="1" t="str">
        <f t="shared" si="0"/>
        <v xml:space="preserve"> </v>
      </c>
      <c r="H65" s="62"/>
      <c r="L65" s="1"/>
      <c r="T65" s="36"/>
      <c r="V65" s="1"/>
    </row>
    <row r="66" spans="1:22">
      <c r="A66" s="32"/>
      <c r="B66" s="33"/>
      <c r="C66" s="34"/>
      <c r="D66" s="35"/>
      <c r="E66" s="36"/>
      <c r="F66" s="4"/>
      <c r="G66" s="1" t="str">
        <f t="shared" si="0"/>
        <v xml:space="preserve"> </v>
      </c>
      <c r="H66" s="62"/>
      <c r="L66" s="1"/>
      <c r="T66" s="36"/>
      <c r="V66" s="1"/>
    </row>
    <row r="67" spans="1:22" ht="72">
      <c r="A67" s="32">
        <v>12</v>
      </c>
      <c r="B67" s="33" t="s">
        <v>37</v>
      </c>
      <c r="C67" s="34"/>
      <c r="D67" s="35"/>
      <c r="E67" s="36"/>
      <c r="F67" s="4"/>
      <c r="G67" s="1" t="str">
        <f t="shared" si="0"/>
        <v xml:space="preserve"> </v>
      </c>
      <c r="H67" s="62"/>
      <c r="L67" s="1"/>
      <c r="T67" s="36"/>
      <c r="V67" s="1"/>
    </row>
    <row r="68" spans="1:22">
      <c r="A68" s="32"/>
      <c r="B68" s="33"/>
      <c r="C68" s="34" t="s">
        <v>1</v>
      </c>
      <c r="D68" s="35" t="s">
        <v>6</v>
      </c>
      <c r="E68" s="36">
        <v>2</v>
      </c>
      <c r="F68" s="4"/>
      <c r="G68" s="1" t="str">
        <f t="shared" si="0"/>
        <v xml:space="preserve"> </v>
      </c>
      <c r="H68" s="62"/>
      <c r="L68" s="1"/>
      <c r="T68" s="36"/>
      <c r="V68" s="1"/>
    </row>
    <row r="69" spans="1:22">
      <c r="A69" s="32"/>
      <c r="B69" s="33"/>
      <c r="C69" s="34" t="s">
        <v>3</v>
      </c>
      <c r="D69" s="35" t="s">
        <v>6</v>
      </c>
      <c r="E69" s="36">
        <v>1</v>
      </c>
      <c r="F69" s="4"/>
      <c r="G69" s="1" t="str">
        <f t="shared" si="0"/>
        <v xml:space="preserve"> </v>
      </c>
      <c r="H69" s="62"/>
      <c r="L69" s="1"/>
      <c r="T69" s="36"/>
      <c r="V69" s="1"/>
    </row>
    <row r="70" spans="1:22">
      <c r="A70" s="32"/>
      <c r="B70" s="33"/>
      <c r="C70" s="34"/>
      <c r="D70" s="35"/>
      <c r="E70" s="36"/>
      <c r="F70" s="4"/>
      <c r="G70" s="1" t="str">
        <f t="shared" si="0"/>
        <v xml:space="preserve"> </v>
      </c>
      <c r="H70" s="62"/>
      <c r="L70" s="1"/>
      <c r="T70" s="36"/>
      <c r="V70" s="1"/>
    </row>
    <row r="71" spans="1:22" ht="108">
      <c r="A71" s="32">
        <v>13</v>
      </c>
      <c r="B71" s="33" t="s">
        <v>143</v>
      </c>
      <c r="C71" s="34"/>
      <c r="D71" s="35"/>
      <c r="E71" s="36"/>
      <c r="F71" s="4"/>
      <c r="G71" s="1" t="str">
        <f t="shared" si="0"/>
        <v xml:space="preserve"> </v>
      </c>
      <c r="H71" s="62"/>
      <c r="L71" s="1"/>
      <c r="T71" s="36"/>
      <c r="V71" s="1"/>
    </row>
    <row r="72" spans="1:22">
      <c r="A72" s="32"/>
      <c r="B72" s="33"/>
      <c r="C72" s="34" t="s">
        <v>1</v>
      </c>
      <c r="D72" s="35" t="s">
        <v>6</v>
      </c>
      <c r="E72" s="36">
        <v>1</v>
      </c>
      <c r="F72" s="4"/>
      <c r="G72" s="1" t="str">
        <f t="shared" si="0"/>
        <v xml:space="preserve"> </v>
      </c>
      <c r="H72" s="62"/>
      <c r="L72" s="1"/>
      <c r="T72" s="36"/>
      <c r="V72" s="1"/>
    </row>
    <row r="73" spans="1:22">
      <c r="A73" s="32"/>
      <c r="B73" s="33"/>
      <c r="C73" s="34"/>
      <c r="D73" s="35"/>
      <c r="E73" s="36"/>
      <c r="F73" s="4"/>
      <c r="G73" s="1" t="str">
        <f t="shared" si="0"/>
        <v xml:space="preserve"> </v>
      </c>
      <c r="H73" s="62"/>
      <c r="L73" s="1"/>
      <c r="T73" s="36"/>
      <c r="V73" s="1"/>
    </row>
    <row r="74" spans="1:22" ht="48">
      <c r="A74" s="32">
        <v>14</v>
      </c>
      <c r="B74" s="33" t="s">
        <v>148</v>
      </c>
      <c r="C74" s="34"/>
      <c r="D74" s="35"/>
      <c r="E74" s="36"/>
      <c r="F74" s="4"/>
      <c r="G74" s="1" t="str">
        <f t="shared" si="0"/>
        <v xml:space="preserve"> </v>
      </c>
      <c r="H74" s="62"/>
      <c r="L74" s="1"/>
      <c r="T74" s="36"/>
      <c r="V74" s="1"/>
    </row>
    <row r="75" spans="1:22">
      <c r="A75" s="32"/>
      <c r="B75" s="33" t="s">
        <v>38</v>
      </c>
      <c r="C75" s="34" t="s">
        <v>1</v>
      </c>
      <c r="D75" s="35" t="s">
        <v>6</v>
      </c>
      <c r="E75" s="36">
        <v>7</v>
      </c>
      <c r="F75" s="4"/>
      <c r="G75" s="1" t="str">
        <f t="shared" si="0"/>
        <v xml:space="preserve"> </v>
      </c>
      <c r="H75" s="62"/>
      <c r="L75" s="1"/>
      <c r="T75" s="36"/>
      <c r="V75" s="1"/>
    </row>
    <row r="76" spans="1:22">
      <c r="A76" s="32"/>
      <c r="B76" s="33"/>
      <c r="C76" s="34"/>
      <c r="D76" s="35"/>
      <c r="E76" s="36"/>
      <c r="F76" s="4"/>
      <c r="G76" s="1" t="str">
        <f t="shared" si="0"/>
        <v xml:space="preserve"> </v>
      </c>
      <c r="H76" s="62"/>
      <c r="L76" s="1"/>
      <c r="T76" s="36"/>
      <c r="V76" s="1"/>
    </row>
    <row r="77" spans="1:22" ht="111" customHeight="1">
      <c r="A77" s="32">
        <v>15</v>
      </c>
      <c r="B77" s="33" t="s">
        <v>45</v>
      </c>
      <c r="C77" s="34"/>
      <c r="D77" s="35"/>
      <c r="E77" s="36"/>
      <c r="F77" s="4"/>
      <c r="G77" s="1" t="str">
        <f t="shared" si="0"/>
        <v xml:space="preserve"> </v>
      </c>
      <c r="H77" s="62"/>
      <c r="L77" s="1"/>
      <c r="T77" s="36"/>
      <c r="V77" s="1"/>
    </row>
    <row r="78" spans="1:22">
      <c r="A78" s="32"/>
      <c r="B78" s="33" t="s">
        <v>43</v>
      </c>
      <c r="C78" s="34" t="s">
        <v>1</v>
      </c>
      <c r="D78" s="35" t="s">
        <v>23</v>
      </c>
      <c r="E78" s="36">
        <v>22</v>
      </c>
      <c r="F78" s="4"/>
      <c r="G78" s="1" t="str">
        <f t="shared" si="0"/>
        <v xml:space="preserve"> </v>
      </c>
      <c r="H78" s="62"/>
      <c r="L78" s="1"/>
      <c r="T78" s="36"/>
      <c r="V78" s="1"/>
    </row>
    <row r="79" spans="1:22">
      <c r="A79" s="32"/>
      <c r="B79" s="33" t="s">
        <v>42</v>
      </c>
      <c r="C79" s="34" t="s">
        <v>1</v>
      </c>
      <c r="D79" s="35" t="s">
        <v>23</v>
      </c>
      <c r="E79" s="36">
        <v>18</v>
      </c>
      <c r="F79" s="4"/>
      <c r="G79" s="1" t="str">
        <f t="shared" si="0"/>
        <v xml:space="preserve"> </v>
      </c>
      <c r="H79" s="62"/>
      <c r="L79" s="1"/>
      <c r="T79" s="36"/>
      <c r="V79" s="1"/>
    </row>
    <row r="80" spans="1:22">
      <c r="A80" s="32"/>
      <c r="B80" s="33" t="s">
        <v>41</v>
      </c>
      <c r="C80" s="34" t="s">
        <v>1</v>
      </c>
      <c r="D80" s="35" t="s">
        <v>23</v>
      </c>
      <c r="E80" s="36">
        <v>130</v>
      </c>
      <c r="F80" s="4"/>
      <c r="G80" s="1" t="str">
        <f t="shared" si="0"/>
        <v xml:space="preserve"> </v>
      </c>
      <c r="H80" s="62"/>
      <c r="L80" s="1"/>
      <c r="T80" s="36"/>
      <c r="V80" s="1"/>
    </row>
    <row r="81" spans="1:22">
      <c r="A81" s="32"/>
      <c r="B81" s="33" t="s">
        <v>133</v>
      </c>
      <c r="C81" s="34" t="s">
        <v>1</v>
      </c>
      <c r="D81" s="35" t="s">
        <v>23</v>
      </c>
      <c r="E81" s="36">
        <v>6</v>
      </c>
      <c r="F81" s="4"/>
      <c r="G81" s="1" t="str">
        <f t="shared" ref="G81" si="2">IF((E81*F81)=0," ",(E81*F81))</f>
        <v xml:space="preserve"> </v>
      </c>
      <c r="H81" s="62"/>
      <c r="L81" s="1"/>
      <c r="T81" s="36"/>
      <c r="V81" s="1"/>
    </row>
    <row r="82" spans="1:22">
      <c r="A82" s="32"/>
      <c r="B82" s="33" t="s">
        <v>44</v>
      </c>
      <c r="C82" s="34" t="s">
        <v>1</v>
      </c>
      <c r="D82" s="35" t="s">
        <v>23</v>
      </c>
      <c r="E82" s="36">
        <v>132</v>
      </c>
      <c r="F82" s="4"/>
      <c r="G82" s="1" t="str">
        <f t="shared" si="0"/>
        <v xml:space="preserve"> </v>
      </c>
      <c r="H82" s="62"/>
      <c r="L82" s="1"/>
      <c r="T82" s="36"/>
      <c r="V82" s="1"/>
    </row>
    <row r="83" spans="1:22">
      <c r="A83" s="32"/>
      <c r="B83" s="33"/>
      <c r="C83" s="34"/>
      <c r="D83" s="35"/>
      <c r="E83" s="36"/>
      <c r="F83" s="4"/>
      <c r="G83" s="1" t="str">
        <f t="shared" si="0"/>
        <v xml:space="preserve"> </v>
      </c>
      <c r="H83" s="62"/>
      <c r="L83" s="1"/>
      <c r="T83" s="36"/>
      <c r="V83" s="1"/>
    </row>
    <row r="84" spans="1:22" ht="72">
      <c r="A84" s="32">
        <v>16</v>
      </c>
      <c r="B84" s="33" t="s">
        <v>47</v>
      </c>
      <c r="C84" s="34"/>
      <c r="D84" s="35"/>
      <c r="E84" s="36"/>
      <c r="F84" s="4"/>
      <c r="G84" s="1" t="str">
        <f t="shared" si="0"/>
        <v xml:space="preserve"> </v>
      </c>
      <c r="H84" s="62"/>
      <c r="L84" s="1"/>
      <c r="T84" s="36"/>
      <c r="V84" s="1"/>
    </row>
    <row r="85" spans="1:22">
      <c r="A85" s="32"/>
      <c r="B85" s="33" t="s">
        <v>48</v>
      </c>
      <c r="C85" s="34" t="s">
        <v>1</v>
      </c>
      <c r="D85" s="35" t="s">
        <v>23</v>
      </c>
      <c r="E85" s="36">
        <v>22</v>
      </c>
      <c r="F85" s="4"/>
      <c r="G85" s="1" t="str">
        <f t="shared" ref="G85:G154" si="3">IF((E85*F85)=0," ",(E85*F85))</f>
        <v xml:space="preserve"> </v>
      </c>
      <c r="H85" s="62"/>
      <c r="L85" s="1"/>
      <c r="T85" s="36"/>
      <c r="V85" s="1"/>
    </row>
    <row r="86" spans="1:22">
      <c r="A86" s="32"/>
      <c r="B86" s="33" t="s">
        <v>49</v>
      </c>
      <c r="C86" s="34" t="s">
        <v>1</v>
      </c>
      <c r="D86" s="35" t="s">
        <v>23</v>
      </c>
      <c r="E86" s="36">
        <v>30</v>
      </c>
      <c r="F86" s="4"/>
      <c r="G86" s="1" t="str">
        <f t="shared" si="3"/>
        <v xml:space="preserve"> </v>
      </c>
      <c r="H86" s="62"/>
      <c r="L86" s="1"/>
      <c r="T86" s="36"/>
      <c r="V86" s="1"/>
    </row>
    <row r="87" spans="1:22">
      <c r="A87" s="32"/>
      <c r="B87" s="33" t="s">
        <v>50</v>
      </c>
      <c r="C87" s="34" t="s">
        <v>1</v>
      </c>
      <c r="D87" s="35" t="s">
        <v>23</v>
      </c>
      <c r="E87" s="36">
        <v>118</v>
      </c>
      <c r="F87" s="4"/>
      <c r="G87" s="1" t="str">
        <f t="shared" si="3"/>
        <v xml:space="preserve"> </v>
      </c>
      <c r="H87" s="62"/>
      <c r="L87" s="1"/>
      <c r="T87" s="36"/>
      <c r="V87" s="1"/>
    </row>
    <row r="88" spans="1:22">
      <c r="A88" s="32"/>
      <c r="B88" s="33" t="s">
        <v>134</v>
      </c>
      <c r="C88" s="34" t="s">
        <v>1</v>
      </c>
      <c r="D88" s="35" t="s">
        <v>23</v>
      </c>
      <c r="E88" s="36">
        <v>6</v>
      </c>
      <c r="F88" s="4"/>
      <c r="G88" s="1" t="str">
        <f t="shared" ref="G88" si="4">IF((E88*F88)=0," ",(E88*F88))</f>
        <v xml:space="preserve"> </v>
      </c>
      <c r="H88" s="62"/>
      <c r="L88" s="1"/>
      <c r="T88" s="36"/>
      <c r="V88" s="1"/>
    </row>
    <row r="89" spans="1:22">
      <c r="A89" s="32"/>
      <c r="B89" s="33" t="s">
        <v>51</v>
      </c>
      <c r="C89" s="34" t="s">
        <v>1</v>
      </c>
      <c r="D89" s="35" t="s">
        <v>23</v>
      </c>
      <c r="E89" s="36">
        <v>132</v>
      </c>
      <c r="F89" s="4"/>
      <c r="G89" s="1" t="str">
        <f t="shared" si="3"/>
        <v xml:space="preserve"> </v>
      </c>
      <c r="H89" s="62"/>
      <c r="L89" s="1"/>
      <c r="T89" s="36"/>
      <c r="V89" s="1"/>
    </row>
    <row r="90" spans="1:22">
      <c r="A90" s="32"/>
      <c r="B90" s="33"/>
      <c r="C90" s="34"/>
      <c r="D90" s="35"/>
      <c r="E90" s="36"/>
      <c r="F90" s="4"/>
      <c r="G90" s="1" t="str">
        <f t="shared" si="3"/>
        <v xml:space="preserve"> </v>
      </c>
      <c r="H90" s="62"/>
      <c r="L90" s="1"/>
      <c r="T90" s="36"/>
      <c r="V90" s="1"/>
    </row>
    <row r="91" spans="1:22" ht="108" customHeight="1">
      <c r="A91" s="32">
        <v>17</v>
      </c>
      <c r="B91" s="33" t="s">
        <v>46</v>
      </c>
      <c r="C91" s="34"/>
      <c r="D91" s="35"/>
      <c r="E91" s="36"/>
      <c r="F91" s="4"/>
      <c r="G91" s="1" t="str">
        <f t="shared" si="3"/>
        <v xml:space="preserve"> </v>
      </c>
      <c r="H91" s="62"/>
      <c r="L91" s="1"/>
      <c r="T91" s="36"/>
      <c r="V91" s="1"/>
    </row>
    <row r="92" spans="1:22">
      <c r="A92" s="32"/>
      <c r="B92" s="33" t="s">
        <v>40</v>
      </c>
      <c r="C92" s="34" t="s">
        <v>1</v>
      </c>
      <c r="D92" s="35" t="s">
        <v>23</v>
      </c>
      <c r="E92" s="36">
        <v>33</v>
      </c>
      <c r="F92" s="4"/>
      <c r="G92" s="1" t="str">
        <f t="shared" si="3"/>
        <v xml:space="preserve"> </v>
      </c>
      <c r="H92" s="62"/>
      <c r="L92" s="1"/>
      <c r="T92" s="36"/>
      <c r="V92" s="1"/>
    </row>
    <row r="93" spans="1:22">
      <c r="A93" s="32"/>
      <c r="B93" s="33" t="s">
        <v>43</v>
      </c>
      <c r="C93" s="34" t="s">
        <v>1</v>
      </c>
      <c r="D93" s="35" t="s">
        <v>23</v>
      </c>
      <c r="E93" s="36">
        <v>8</v>
      </c>
      <c r="F93" s="4"/>
      <c r="G93" s="1" t="str">
        <f t="shared" si="3"/>
        <v xml:space="preserve"> </v>
      </c>
      <c r="H93" s="62"/>
      <c r="L93" s="1"/>
      <c r="T93" s="36"/>
      <c r="V93" s="1"/>
    </row>
    <row r="94" spans="1:22">
      <c r="A94" s="32"/>
      <c r="B94" s="33" t="s">
        <v>42</v>
      </c>
      <c r="C94" s="34" t="s">
        <v>1</v>
      </c>
      <c r="D94" s="35" t="s">
        <v>23</v>
      </c>
      <c r="E94" s="36">
        <v>9</v>
      </c>
      <c r="F94" s="4"/>
      <c r="G94" s="1" t="str">
        <f t="shared" si="3"/>
        <v xml:space="preserve"> </v>
      </c>
      <c r="H94" s="62"/>
      <c r="L94" s="1"/>
      <c r="T94" s="36"/>
      <c r="V94" s="1"/>
    </row>
    <row r="95" spans="1:22">
      <c r="A95" s="32"/>
      <c r="B95" s="33" t="s">
        <v>41</v>
      </c>
      <c r="C95" s="34" t="s">
        <v>1</v>
      </c>
      <c r="D95" s="35" t="s">
        <v>23</v>
      </c>
      <c r="E95" s="36">
        <v>12</v>
      </c>
      <c r="F95" s="4"/>
      <c r="G95" s="1" t="str">
        <f t="shared" si="3"/>
        <v xml:space="preserve"> </v>
      </c>
      <c r="H95" s="62"/>
      <c r="L95" s="1"/>
      <c r="T95" s="36"/>
      <c r="V95" s="1"/>
    </row>
    <row r="96" spans="1:22">
      <c r="A96" s="32"/>
      <c r="B96" s="33"/>
      <c r="C96" s="34"/>
      <c r="D96" s="35"/>
      <c r="E96" s="36"/>
      <c r="F96" s="4"/>
      <c r="G96" s="1" t="str">
        <f t="shared" si="3"/>
        <v xml:space="preserve"> </v>
      </c>
      <c r="H96" s="62"/>
      <c r="L96" s="1"/>
      <c r="T96" s="36"/>
      <c r="V96" s="1"/>
    </row>
    <row r="97" spans="1:22" ht="72">
      <c r="A97" s="32">
        <v>18</v>
      </c>
      <c r="B97" s="33" t="s">
        <v>52</v>
      </c>
      <c r="C97" s="34"/>
      <c r="D97" s="35"/>
      <c r="E97" s="36"/>
      <c r="F97" s="4"/>
      <c r="G97" s="1" t="str">
        <f t="shared" si="3"/>
        <v xml:space="preserve"> </v>
      </c>
      <c r="H97" s="62"/>
      <c r="L97" s="1"/>
      <c r="T97" s="36"/>
      <c r="V97" s="1"/>
    </row>
    <row r="98" spans="1:22">
      <c r="A98" s="32"/>
      <c r="B98" s="33" t="s">
        <v>53</v>
      </c>
      <c r="C98" s="34" t="s">
        <v>1</v>
      </c>
      <c r="D98" s="35" t="s">
        <v>23</v>
      </c>
      <c r="E98" s="36">
        <v>33</v>
      </c>
      <c r="F98" s="4"/>
      <c r="G98" s="1" t="str">
        <f t="shared" si="3"/>
        <v xml:space="preserve"> </v>
      </c>
      <c r="H98" s="62"/>
      <c r="L98" s="1"/>
      <c r="T98" s="36"/>
      <c r="V98" s="1"/>
    </row>
    <row r="99" spans="1:22">
      <c r="A99" s="32"/>
      <c r="B99" s="33" t="s">
        <v>54</v>
      </c>
      <c r="C99" s="34" t="s">
        <v>1</v>
      </c>
      <c r="D99" s="35" t="s">
        <v>23</v>
      </c>
      <c r="E99" s="36">
        <v>8</v>
      </c>
      <c r="F99" s="4"/>
      <c r="G99" s="1" t="str">
        <f t="shared" si="3"/>
        <v xml:space="preserve"> </v>
      </c>
      <c r="H99" s="62"/>
      <c r="L99" s="1"/>
      <c r="T99" s="36"/>
      <c r="V99" s="1"/>
    </row>
    <row r="100" spans="1:22">
      <c r="A100" s="32"/>
      <c r="B100" s="33" t="s">
        <v>55</v>
      </c>
      <c r="C100" s="34" t="s">
        <v>1</v>
      </c>
      <c r="D100" s="35" t="s">
        <v>23</v>
      </c>
      <c r="E100" s="36">
        <v>9</v>
      </c>
      <c r="F100" s="4"/>
      <c r="G100" s="1" t="str">
        <f t="shared" si="3"/>
        <v xml:space="preserve"> </v>
      </c>
      <c r="H100" s="62"/>
      <c r="L100" s="1"/>
      <c r="T100" s="36"/>
      <c r="V100" s="1"/>
    </row>
    <row r="101" spans="1:22">
      <c r="A101" s="32"/>
      <c r="B101" s="33" t="s">
        <v>135</v>
      </c>
      <c r="C101" s="34" t="s">
        <v>1</v>
      </c>
      <c r="D101" s="35" t="s">
        <v>23</v>
      </c>
      <c r="E101" s="36">
        <v>12</v>
      </c>
      <c r="F101" s="4"/>
      <c r="G101" s="1" t="str">
        <f t="shared" ref="G101" si="5">IF((E101*F101)=0," ",(E101*F101))</f>
        <v xml:space="preserve"> </v>
      </c>
      <c r="H101" s="62"/>
      <c r="L101" s="1"/>
      <c r="T101" s="36"/>
      <c r="V101" s="1"/>
    </row>
    <row r="102" spans="1:22">
      <c r="A102" s="32"/>
      <c r="B102" s="33"/>
      <c r="C102" s="34"/>
      <c r="D102" s="35"/>
      <c r="E102" s="36"/>
      <c r="F102" s="4"/>
      <c r="G102" s="1" t="str">
        <f t="shared" si="3"/>
        <v xml:space="preserve"> </v>
      </c>
      <c r="H102" s="62"/>
      <c r="L102" s="1"/>
      <c r="T102" s="36"/>
      <c r="V102" s="1"/>
    </row>
    <row r="103" spans="1:22" ht="72.75" customHeight="1">
      <c r="A103" s="32">
        <v>19</v>
      </c>
      <c r="B103" s="33" t="s">
        <v>68</v>
      </c>
      <c r="C103" s="34"/>
      <c r="D103" s="35"/>
      <c r="E103" s="36"/>
      <c r="F103" s="4"/>
      <c r="G103" s="1" t="str">
        <f t="shared" si="3"/>
        <v xml:space="preserve"> </v>
      </c>
      <c r="H103" s="62"/>
      <c r="L103" s="1"/>
      <c r="T103" s="36"/>
      <c r="V103" s="1"/>
    </row>
    <row r="104" spans="1:22">
      <c r="A104" s="32"/>
      <c r="B104" s="33" t="s">
        <v>56</v>
      </c>
      <c r="C104" s="34"/>
      <c r="D104" s="35"/>
      <c r="E104" s="36"/>
      <c r="F104" s="4"/>
      <c r="G104" s="1" t="str">
        <f t="shared" si="3"/>
        <v xml:space="preserve"> </v>
      </c>
      <c r="H104" s="62"/>
      <c r="L104" s="1"/>
      <c r="T104" s="36"/>
      <c r="V104" s="1"/>
    </row>
    <row r="105" spans="1:22" ht="24">
      <c r="A105" s="32"/>
      <c r="B105" s="33" t="s">
        <v>57</v>
      </c>
      <c r="C105" s="34"/>
      <c r="D105" s="35"/>
      <c r="E105" s="36"/>
      <c r="F105" s="4"/>
      <c r="G105" s="1" t="str">
        <f t="shared" si="3"/>
        <v xml:space="preserve"> </v>
      </c>
      <c r="H105" s="62"/>
      <c r="L105" s="1"/>
      <c r="T105" s="36"/>
      <c r="V105" s="1"/>
    </row>
    <row r="106" spans="1:22">
      <c r="A106" s="32"/>
      <c r="B106" s="33" t="s">
        <v>58</v>
      </c>
      <c r="C106" s="34"/>
      <c r="D106" s="35"/>
      <c r="E106" s="36"/>
      <c r="F106" s="4"/>
      <c r="G106" s="1" t="str">
        <f t="shared" si="3"/>
        <v xml:space="preserve"> </v>
      </c>
      <c r="H106" s="62"/>
      <c r="L106" s="1"/>
      <c r="T106" s="36"/>
      <c r="V106" s="1"/>
    </row>
    <row r="107" spans="1:22">
      <c r="A107" s="32"/>
      <c r="B107" s="33" t="s">
        <v>59</v>
      </c>
      <c r="C107" s="34"/>
      <c r="D107" s="35"/>
      <c r="E107" s="36"/>
      <c r="F107" s="4"/>
      <c r="G107" s="1" t="str">
        <f t="shared" si="3"/>
        <v xml:space="preserve"> </v>
      </c>
      <c r="H107" s="62"/>
      <c r="L107" s="1"/>
      <c r="T107" s="36"/>
      <c r="V107" s="1"/>
    </row>
    <row r="108" spans="1:22" ht="25.5" customHeight="1">
      <c r="A108" s="32"/>
      <c r="B108" s="33" t="s">
        <v>60</v>
      </c>
      <c r="C108" s="34"/>
      <c r="D108" s="35"/>
      <c r="E108" s="36"/>
      <c r="F108" s="4"/>
      <c r="G108" s="1" t="str">
        <f t="shared" si="3"/>
        <v xml:space="preserve"> </v>
      </c>
      <c r="H108" s="62"/>
      <c r="L108" s="1"/>
      <c r="T108" s="36"/>
      <c r="V108" s="1"/>
    </row>
    <row r="109" spans="1:22">
      <c r="A109" s="32"/>
      <c r="B109" s="33" t="s">
        <v>67</v>
      </c>
      <c r="C109" s="34"/>
      <c r="D109" s="35"/>
      <c r="E109" s="36"/>
      <c r="F109" s="4"/>
      <c r="G109" s="1" t="str">
        <f t="shared" si="3"/>
        <v xml:space="preserve"> </v>
      </c>
      <c r="H109" s="62"/>
      <c r="L109" s="1"/>
      <c r="T109" s="36"/>
      <c r="V109" s="1"/>
    </row>
    <row r="110" spans="1:22">
      <c r="A110" s="32"/>
      <c r="B110" s="33" t="s">
        <v>61</v>
      </c>
      <c r="C110" s="34"/>
      <c r="D110" s="35"/>
      <c r="E110" s="36"/>
      <c r="F110" s="4"/>
      <c r="G110" s="1" t="str">
        <f t="shared" si="3"/>
        <v xml:space="preserve"> </v>
      </c>
      <c r="H110" s="62"/>
      <c r="L110" s="1"/>
      <c r="T110" s="36"/>
      <c r="V110" s="1"/>
    </row>
    <row r="111" spans="1:22">
      <c r="A111" s="32"/>
      <c r="B111" s="33" t="s">
        <v>62</v>
      </c>
      <c r="C111" s="34"/>
      <c r="D111" s="35"/>
      <c r="E111" s="36"/>
      <c r="F111" s="4"/>
      <c r="G111" s="1" t="str">
        <f t="shared" si="3"/>
        <v xml:space="preserve"> </v>
      </c>
      <c r="H111" s="62"/>
      <c r="L111" s="1"/>
      <c r="T111" s="36"/>
      <c r="V111" s="1"/>
    </row>
    <row r="112" spans="1:22">
      <c r="A112" s="32"/>
      <c r="B112" s="33" t="s">
        <v>63</v>
      </c>
      <c r="C112" s="34" t="s">
        <v>1</v>
      </c>
      <c r="D112" s="35" t="s">
        <v>23</v>
      </c>
      <c r="E112" s="36">
        <v>131</v>
      </c>
      <c r="F112" s="4"/>
      <c r="G112" s="1" t="str">
        <f t="shared" si="3"/>
        <v xml:space="preserve"> </v>
      </c>
      <c r="H112" s="62"/>
      <c r="L112" s="1"/>
      <c r="T112" s="36"/>
      <c r="V112" s="1"/>
    </row>
    <row r="113" spans="1:22">
      <c r="A113" s="32"/>
      <c r="B113" s="33" t="s">
        <v>64</v>
      </c>
      <c r="C113" s="34" t="s">
        <v>1</v>
      </c>
      <c r="D113" s="35" t="s">
        <v>23</v>
      </c>
      <c r="E113" s="36">
        <v>55</v>
      </c>
      <c r="F113" s="4"/>
      <c r="G113" s="1" t="str">
        <f t="shared" si="3"/>
        <v xml:space="preserve"> </v>
      </c>
      <c r="H113" s="62"/>
      <c r="L113" s="1"/>
      <c r="T113" s="36"/>
      <c r="V113" s="1"/>
    </row>
    <row r="114" spans="1:22">
      <c r="A114" s="32"/>
      <c r="B114" s="33" t="s">
        <v>65</v>
      </c>
      <c r="C114" s="34" t="s">
        <v>1</v>
      </c>
      <c r="D114" s="35" t="s">
        <v>23</v>
      </c>
      <c r="E114" s="36">
        <v>10</v>
      </c>
      <c r="F114" s="4"/>
      <c r="G114" s="1" t="str">
        <f t="shared" si="3"/>
        <v xml:space="preserve"> </v>
      </c>
      <c r="H114" s="62"/>
      <c r="L114" s="1"/>
      <c r="T114" s="36"/>
      <c r="V114" s="1"/>
    </row>
    <row r="115" spans="1:22">
      <c r="A115" s="32"/>
      <c r="B115" s="33" t="s">
        <v>136</v>
      </c>
      <c r="C115" s="34" t="s">
        <v>1</v>
      </c>
      <c r="D115" s="35" t="s">
        <v>23</v>
      </c>
      <c r="E115" s="36">
        <v>12</v>
      </c>
      <c r="F115" s="4"/>
      <c r="G115" s="1" t="str">
        <f t="shared" ref="G115" si="6">IF((E115*F115)=0," ",(E115*F115))</f>
        <v xml:space="preserve"> </v>
      </c>
      <c r="H115" s="62"/>
      <c r="L115" s="1"/>
      <c r="T115" s="36"/>
      <c r="V115" s="1"/>
    </row>
    <row r="116" spans="1:22">
      <c r="A116" s="32"/>
      <c r="B116" s="33" t="s">
        <v>66</v>
      </c>
      <c r="C116" s="34"/>
      <c r="D116" s="35"/>
      <c r="E116" s="36"/>
      <c r="F116" s="4"/>
      <c r="G116" s="1" t="str">
        <f t="shared" si="3"/>
        <v xml:space="preserve"> </v>
      </c>
      <c r="H116" s="62"/>
      <c r="L116" s="1"/>
      <c r="T116" s="36"/>
      <c r="V116" s="1"/>
    </row>
    <row r="117" spans="1:22">
      <c r="A117" s="32"/>
      <c r="B117" s="33" t="s">
        <v>63</v>
      </c>
      <c r="C117" s="34" t="s">
        <v>1</v>
      </c>
      <c r="D117" s="35" t="s">
        <v>23</v>
      </c>
      <c r="E117" s="36">
        <v>172</v>
      </c>
      <c r="F117" s="4"/>
      <c r="G117" s="1" t="str">
        <f t="shared" si="3"/>
        <v xml:space="preserve"> </v>
      </c>
      <c r="H117" s="62"/>
      <c r="L117" s="1"/>
      <c r="T117" s="36"/>
      <c r="V117" s="1"/>
    </row>
    <row r="118" spans="1:22">
      <c r="A118" s="32"/>
      <c r="B118" s="33" t="s">
        <v>64</v>
      </c>
      <c r="C118" s="34" t="s">
        <v>1</v>
      </c>
      <c r="D118" s="35" t="s">
        <v>23</v>
      </c>
      <c r="E118" s="36">
        <v>57</v>
      </c>
      <c r="F118" s="4"/>
      <c r="G118" s="1" t="str">
        <f t="shared" si="3"/>
        <v xml:space="preserve"> </v>
      </c>
      <c r="H118" s="62"/>
      <c r="L118" s="1"/>
      <c r="T118" s="36"/>
      <c r="V118" s="1"/>
    </row>
    <row r="119" spans="1:22">
      <c r="A119" s="32"/>
      <c r="B119" s="33" t="s">
        <v>65</v>
      </c>
      <c r="C119" s="34" t="s">
        <v>1</v>
      </c>
      <c r="D119" s="35" t="s">
        <v>23</v>
      </c>
      <c r="E119" s="36">
        <v>8</v>
      </c>
      <c r="F119" s="4"/>
      <c r="G119" s="1" t="str">
        <f t="shared" si="3"/>
        <v xml:space="preserve"> </v>
      </c>
      <c r="H119" s="62"/>
      <c r="L119" s="1"/>
      <c r="T119" s="36"/>
      <c r="V119" s="1"/>
    </row>
    <row r="120" spans="1:22">
      <c r="A120" s="32"/>
      <c r="B120" s="33" t="s">
        <v>136</v>
      </c>
      <c r="C120" s="34" t="s">
        <v>1</v>
      </c>
      <c r="D120" s="35" t="s">
        <v>23</v>
      </c>
      <c r="E120" s="36">
        <v>17</v>
      </c>
      <c r="F120" s="4"/>
      <c r="G120" s="1" t="str">
        <f t="shared" si="3"/>
        <v xml:space="preserve"> </v>
      </c>
      <c r="H120" s="62"/>
      <c r="L120" s="1"/>
      <c r="T120" s="36"/>
      <c r="V120" s="1"/>
    </row>
    <row r="121" spans="1:22">
      <c r="A121" s="32"/>
      <c r="B121" s="33"/>
      <c r="C121" s="34"/>
      <c r="D121" s="35"/>
      <c r="E121" s="36"/>
      <c r="F121" s="4"/>
      <c r="G121" s="1" t="str">
        <f t="shared" si="3"/>
        <v xml:space="preserve"> </v>
      </c>
      <c r="H121" s="62"/>
      <c r="L121" s="1"/>
      <c r="T121" s="36"/>
      <c r="V121" s="1"/>
    </row>
    <row r="122" spans="1:22" ht="24">
      <c r="A122" s="32">
        <v>20</v>
      </c>
      <c r="B122" s="33" t="s">
        <v>69</v>
      </c>
      <c r="C122" s="34"/>
      <c r="D122" s="35"/>
      <c r="E122" s="36"/>
      <c r="F122" s="4"/>
      <c r="G122" s="1" t="str">
        <f t="shared" si="3"/>
        <v xml:space="preserve"> </v>
      </c>
      <c r="H122" s="62"/>
      <c r="L122" s="1"/>
      <c r="T122" s="36"/>
      <c r="V122" s="1"/>
    </row>
    <row r="123" spans="1:22">
      <c r="A123" s="32"/>
      <c r="B123" s="33" t="s">
        <v>70</v>
      </c>
      <c r="C123" s="34" t="s">
        <v>1</v>
      </c>
      <c r="D123" s="35" t="s">
        <v>6</v>
      </c>
      <c r="E123" s="36">
        <v>1</v>
      </c>
      <c r="F123" s="4"/>
      <c r="G123" s="1" t="str">
        <f t="shared" si="3"/>
        <v xml:space="preserve"> </v>
      </c>
      <c r="H123" s="62"/>
      <c r="L123" s="1"/>
      <c r="T123" s="36"/>
      <c r="V123" s="1"/>
    </row>
    <row r="124" spans="1:22">
      <c r="A124" s="32"/>
      <c r="B124" s="33" t="s">
        <v>71</v>
      </c>
      <c r="C124" s="34" t="s">
        <v>1</v>
      </c>
      <c r="D124" s="35" t="s">
        <v>6</v>
      </c>
      <c r="E124" s="36">
        <v>2</v>
      </c>
      <c r="F124" s="4"/>
      <c r="G124" s="1" t="str">
        <f t="shared" si="3"/>
        <v xml:space="preserve"> </v>
      </c>
      <c r="H124" s="62"/>
      <c r="L124" s="1"/>
      <c r="T124" s="36"/>
      <c r="V124" s="1"/>
    </row>
    <row r="125" spans="1:22">
      <c r="A125" s="32"/>
      <c r="B125" s="33" t="s">
        <v>72</v>
      </c>
      <c r="C125" s="34" t="s">
        <v>1</v>
      </c>
      <c r="D125" s="35" t="s">
        <v>6</v>
      </c>
      <c r="E125" s="36">
        <v>1</v>
      </c>
      <c r="F125" s="4"/>
      <c r="G125" s="1" t="str">
        <f t="shared" si="3"/>
        <v xml:space="preserve"> </v>
      </c>
      <c r="H125" s="62"/>
      <c r="L125" s="1"/>
      <c r="T125" s="36"/>
      <c r="V125" s="1"/>
    </row>
    <row r="126" spans="1:22">
      <c r="A126" s="32"/>
      <c r="B126" s="33" t="s">
        <v>137</v>
      </c>
      <c r="C126" s="34" t="s">
        <v>1</v>
      </c>
      <c r="D126" s="35" t="s">
        <v>6</v>
      </c>
      <c r="E126" s="36">
        <v>2</v>
      </c>
      <c r="F126" s="4"/>
      <c r="G126" s="1" t="str">
        <f t="shared" ref="G126" si="7">IF((E126*F126)=0," ",(E126*F126))</f>
        <v xml:space="preserve"> </v>
      </c>
      <c r="H126" s="62"/>
      <c r="L126" s="1"/>
      <c r="T126" s="36"/>
      <c r="V126" s="1"/>
    </row>
    <row r="127" spans="1:22">
      <c r="A127" s="32"/>
      <c r="B127" s="33"/>
      <c r="C127" s="34"/>
      <c r="D127" s="35"/>
      <c r="E127" s="36"/>
      <c r="F127" s="4"/>
      <c r="G127" s="1" t="str">
        <f t="shared" si="3"/>
        <v xml:space="preserve"> </v>
      </c>
      <c r="H127" s="62"/>
      <c r="L127" s="1"/>
      <c r="T127" s="36"/>
      <c r="V127" s="1"/>
    </row>
    <row r="128" spans="1:22" ht="30" customHeight="1">
      <c r="A128" s="32">
        <v>21</v>
      </c>
      <c r="B128" s="33" t="s">
        <v>73</v>
      </c>
      <c r="C128" s="34"/>
      <c r="D128" s="35"/>
      <c r="E128" s="36"/>
      <c r="F128" s="4"/>
      <c r="G128" s="1" t="str">
        <f t="shared" si="3"/>
        <v xml:space="preserve"> </v>
      </c>
      <c r="H128" s="62"/>
      <c r="L128" s="1"/>
      <c r="T128" s="36"/>
      <c r="V128" s="1"/>
    </row>
    <row r="129" spans="1:22">
      <c r="A129" s="32"/>
      <c r="B129" s="33" t="s">
        <v>74</v>
      </c>
      <c r="C129" s="34" t="s">
        <v>1</v>
      </c>
      <c r="D129" s="35" t="s">
        <v>6</v>
      </c>
      <c r="E129" s="36">
        <v>3</v>
      </c>
      <c r="F129" s="4"/>
      <c r="G129" s="1" t="str">
        <f t="shared" si="3"/>
        <v xml:space="preserve"> </v>
      </c>
      <c r="H129" s="62"/>
      <c r="L129" s="1"/>
      <c r="T129" s="36"/>
      <c r="V129" s="1"/>
    </row>
    <row r="130" spans="1:22">
      <c r="A130" s="32"/>
      <c r="B130" s="33"/>
      <c r="C130" s="34"/>
      <c r="D130" s="35"/>
      <c r="E130" s="36"/>
      <c r="F130" s="4"/>
      <c r="G130" s="1" t="str">
        <f t="shared" si="3"/>
        <v xml:space="preserve"> </v>
      </c>
      <c r="H130" s="62"/>
      <c r="L130" s="1"/>
      <c r="T130" s="36"/>
      <c r="V130" s="1"/>
    </row>
    <row r="131" spans="1:22" ht="96">
      <c r="A131" s="32">
        <v>22</v>
      </c>
      <c r="B131" s="37" t="s">
        <v>75</v>
      </c>
      <c r="C131" s="34"/>
      <c r="D131" s="35"/>
      <c r="E131" s="36"/>
      <c r="F131" s="4"/>
      <c r="G131" s="1" t="str">
        <f t="shared" si="3"/>
        <v xml:space="preserve"> </v>
      </c>
      <c r="H131" s="62"/>
      <c r="L131" s="1"/>
      <c r="T131" s="36"/>
      <c r="V131" s="1"/>
    </row>
    <row r="132" spans="1:22" ht="72">
      <c r="A132" s="32"/>
      <c r="B132" s="33" t="s">
        <v>76</v>
      </c>
      <c r="C132" s="34"/>
      <c r="D132" s="35"/>
      <c r="E132" s="36"/>
      <c r="F132" s="4"/>
      <c r="G132" s="1" t="str">
        <f t="shared" si="3"/>
        <v xml:space="preserve"> </v>
      </c>
      <c r="H132" s="62"/>
      <c r="L132" s="1"/>
      <c r="T132" s="36"/>
      <c r="V132" s="1"/>
    </row>
    <row r="133" spans="1:22">
      <c r="A133" s="32"/>
      <c r="B133" s="33" t="s">
        <v>77</v>
      </c>
      <c r="C133" s="34" t="s">
        <v>1</v>
      </c>
      <c r="D133" s="35" t="s">
        <v>6</v>
      </c>
      <c r="E133" s="36">
        <v>1</v>
      </c>
      <c r="F133" s="4"/>
      <c r="G133" s="1" t="str">
        <f t="shared" si="3"/>
        <v xml:space="preserve"> </v>
      </c>
      <c r="H133" s="62"/>
      <c r="L133" s="1"/>
      <c r="T133" s="36"/>
      <c r="V133" s="1"/>
    </row>
    <row r="134" spans="1:22">
      <c r="A134" s="32"/>
      <c r="B134" s="33"/>
      <c r="C134" s="34"/>
      <c r="D134" s="35"/>
      <c r="E134" s="36"/>
      <c r="F134" s="4"/>
      <c r="G134" s="1" t="str">
        <f t="shared" si="3"/>
        <v xml:space="preserve"> </v>
      </c>
      <c r="H134" s="62"/>
      <c r="L134" s="1"/>
      <c r="T134" s="36"/>
      <c r="V134" s="1"/>
    </row>
    <row r="135" spans="1:22" ht="48">
      <c r="A135" s="32">
        <v>23</v>
      </c>
      <c r="B135" s="33" t="s">
        <v>78</v>
      </c>
      <c r="C135" s="34" t="s">
        <v>1</v>
      </c>
      <c r="D135" s="35" t="s">
        <v>6</v>
      </c>
      <c r="E135" s="36">
        <v>1</v>
      </c>
      <c r="F135" s="4"/>
      <c r="G135" s="1" t="str">
        <f t="shared" si="3"/>
        <v xml:space="preserve"> </v>
      </c>
      <c r="H135" s="62"/>
      <c r="L135" s="1"/>
      <c r="T135" s="36"/>
      <c r="V135" s="1"/>
    </row>
    <row r="136" spans="1:22">
      <c r="A136" s="32"/>
      <c r="B136" s="33"/>
      <c r="C136" s="34"/>
      <c r="D136" s="35"/>
      <c r="E136" s="36"/>
      <c r="F136" s="4"/>
      <c r="G136" s="1" t="str">
        <f t="shared" si="3"/>
        <v xml:space="preserve"> </v>
      </c>
      <c r="H136" s="62"/>
      <c r="L136" s="1"/>
      <c r="T136" s="36"/>
      <c r="V136" s="1"/>
    </row>
    <row r="137" spans="1:22" ht="36">
      <c r="A137" s="32">
        <v>24</v>
      </c>
      <c r="B137" s="33" t="s">
        <v>79</v>
      </c>
      <c r="C137" s="34" t="s">
        <v>1</v>
      </c>
      <c r="D137" s="35" t="s">
        <v>6</v>
      </c>
      <c r="E137" s="36">
        <v>1</v>
      </c>
      <c r="F137" s="4"/>
      <c r="G137" s="1" t="str">
        <f t="shared" si="3"/>
        <v xml:space="preserve"> </v>
      </c>
      <c r="H137" s="62"/>
      <c r="L137" s="1"/>
      <c r="T137" s="36"/>
      <c r="V137" s="1"/>
    </row>
    <row r="138" spans="1:22">
      <c r="A138" s="32"/>
      <c r="B138" s="33"/>
      <c r="C138" s="34"/>
      <c r="D138" s="35"/>
      <c r="E138" s="36"/>
      <c r="F138" s="4"/>
      <c r="G138" s="1" t="str">
        <f t="shared" si="3"/>
        <v xml:space="preserve"> </v>
      </c>
      <c r="H138" s="62"/>
      <c r="L138" s="1"/>
      <c r="T138" s="36"/>
      <c r="V138" s="1"/>
    </row>
    <row r="139" spans="1:22" ht="98.25" customHeight="1">
      <c r="A139" s="32">
        <v>25</v>
      </c>
      <c r="B139" s="33" t="s">
        <v>80</v>
      </c>
      <c r="C139" s="34" t="s">
        <v>1</v>
      </c>
      <c r="D139" s="35" t="s">
        <v>6</v>
      </c>
      <c r="E139" s="36">
        <v>7</v>
      </c>
      <c r="F139" s="4"/>
      <c r="G139" s="1" t="str">
        <f t="shared" si="3"/>
        <v xml:space="preserve"> </v>
      </c>
      <c r="H139" s="62"/>
      <c r="L139" s="1"/>
      <c r="T139" s="36"/>
      <c r="V139" s="1"/>
    </row>
    <row r="140" spans="1:22">
      <c r="A140" s="32"/>
      <c r="B140" s="33"/>
      <c r="C140" s="34"/>
      <c r="D140" s="35"/>
      <c r="E140" s="36"/>
      <c r="F140" s="4"/>
      <c r="G140" s="1" t="str">
        <f t="shared" si="3"/>
        <v xml:space="preserve"> </v>
      </c>
      <c r="H140" s="62"/>
      <c r="L140" s="1"/>
      <c r="T140" s="36"/>
      <c r="V140" s="1"/>
    </row>
    <row r="141" spans="1:22">
      <c r="A141" s="32">
        <v>26</v>
      </c>
      <c r="B141" s="33" t="s">
        <v>39</v>
      </c>
      <c r="C141" s="34"/>
      <c r="D141" s="35"/>
      <c r="E141" s="36"/>
      <c r="F141" s="4"/>
      <c r="G141" s="1" t="str">
        <f t="shared" si="3"/>
        <v xml:space="preserve"> </v>
      </c>
      <c r="H141" s="62"/>
      <c r="L141" s="1"/>
      <c r="T141" s="36"/>
      <c r="V141" s="1"/>
    </row>
    <row r="142" spans="1:22">
      <c r="A142" s="32"/>
      <c r="B142" s="33" t="s">
        <v>81</v>
      </c>
      <c r="C142" s="34" t="s">
        <v>1</v>
      </c>
      <c r="D142" s="35" t="s">
        <v>27</v>
      </c>
      <c r="E142" s="36">
        <v>24</v>
      </c>
      <c r="F142" s="4"/>
      <c r="G142" s="1" t="str">
        <f t="shared" si="3"/>
        <v xml:space="preserve"> </v>
      </c>
      <c r="H142" s="62"/>
      <c r="L142" s="1"/>
      <c r="T142" s="36"/>
      <c r="V142" s="1"/>
    </row>
    <row r="143" spans="1:22">
      <c r="A143" s="32"/>
      <c r="B143" s="33" t="s">
        <v>82</v>
      </c>
      <c r="C143" s="34" t="s">
        <v>1</v>
      </c>
      <c r="D143" s="35" t="s">
        <v>27</v>
      </c>
      <c r="E143" s="36">
        <v>6</v>
      </c>
      <c r="F143" s="4"/>
      <c r="G143" s="1" t="str">
        <f t="shared" si="3"/>
        <v xml:space="preserve"> </v>
      </c>
      <c r="H143" s="62"/>
      <c r="L143" s="1"/>
      <c r="T143" s="36"/>
      <c r="V143" s="1"/>
    </row>
    <row r="144" spans="1:22">
      <c r="A144" s="32"/>
      <c r="B144" s="33" t="s">
        <v>83</v>
      </c>
      <c r="C144" s="34" t="s">
        <v>1</v>
      </c>
      <c r="D144" s="35" t="s">
        <v>27</v>
      </c>
      <c r="E144" s="36">
        <v>2</v>
      </c>
      <c r="F144" s="4"/>
      <c r="G144" s="1" t="str">
        <f t="shared" si="3"/>
        <v xml:space="preserve"> </v>
      </c>
      <c r="H144" s="62"/>
      <c r="L144" s="1"/>
      <c r="T144" s="36"/>
      <c r="V144" s="1"/>
    </row>
    <row r="145" spans="1:22">
      <c r="A145" s="32"/>
      <c r="B145" s="33"/>
      <c r="C145" s="34"/>
      <c r="D145" s="35"/>
      <c r="E145" s="36"/>
      <c r="F145" s="4"/>
      <c r="G145" s="1" t="str">
        <f t="shared" si="3"/>
        <v xml:space="preserve"> </v>
      </c>
      <c r="H145" s="62"/>
      <c r="L145" s="1"/>
      <c r="T145" s="36"/>
      <c r="V145" s="1"/>
    </row>
    <row r="146" spans="1:22" ht="53.25" customHeight="1">
      <c r="A146" s="32">
        <v>27</v>
      </c>
      <c r="B146" s="33" t="s">
        <v>131</v>
      </c>
      <c r="C146" s="34"/>
      <c r="D146" s="35"/>
      <c r="E146" s="36"/>
      <c r="F146" s="4"/>
      <c r="G146" s="1" t="str">
        <f t="shared" si="3"/>
        <v xml:space="preserve"> </v>
      </c>
      <c r="H146" s="62"/>
      <c r="L146" s="1"/>
      <c r="T146" s="36"/>
      <c r="V146" s="1"/>
    </row>
    <row r="147" spans="1:22">
      <c r="A147" s="32"/>
      <c r="B147" s="33" t="s">
        <v>84</v>
      </c>
      <c r="C147" s="34" t="s">
        <v>1</v>
      </c>
      <c r="D147" s="35" t="s">
        <v>6</v>
      </c>
      <c r="E147" s="36">
        <v>2</v>
      </c>
      <c r="F147" s="4"/>
      <c r="G147" s="1" t="str">
        <f t="shared" si="3"/>
        <v xml:space="preserve"> </v>
      </c>
      <c r="H147" s="62"/>
      <c r="L147" s="1"/>
      <c r="T147" s="36"/>
      <c r="V147" s="1"/>
    </row>
    <row r="148" spans="1:22">
      <c r="A148" s="32"/>
      <c r="B148" s="33"/>
      <c r="C148" s="34"/>
      <c r="D148" s="35"/>
      <c r="E148" s="36"/>
      <c r="F148" s="4"/>
      <c r="G148" s="1" t="str">
        <f t="shared" si="3"/>
        <v xml:space="preserve"> </v>
      </c>
      <c r="H148" s="62"/>
      <c r="L148" s="1"/>
      <c r="T148" s="36"/>
      <c r="V148" s="1"/>
    </row>
    <row r="149" spans="1:22" ht="36">
      <c r="A149" s="32">
        <v>28</v>
      </c>
      <c r="B149" s="33" t="s">
        <v>85</v>
      </c>
      <c r="C149" s="34" t="s">
        <v>1</v>
      </c>
      <c r="D149" s="35" t="s">
        <v>6</v>
      </c>
      <c r="E149" s="36">
        <v>2</v>
      </c>
      <c r="F149" s="4"/>
      <c r="G149" s="1" t="str">
        <f t="shared" si="3"/>
        <v xml:space="preserve"> </v>
      </c>
      <c r="H149" s="62"/>
      <c r="L149" s="1"/>
      <c r="T149" s="36"/>
      <c r="V149" s="1"/>
    </row>
    <row r="150" spans="1:22">
      <c r="A150" s="32"/>
      <c r="B150" s="33"/>
      <c r="C150" s="34"/>
      <c r="D150" s="35"/>
      <c r="E150" s="36"/>
      <c r="F150" s="4"/>
      <c r="G150" s="1" t="str">
        <f t="shared" si="3"/>
        <v xml:space="preserve"> </v>
      </c>
      <c r="H150" s="62"/>
      <c r="L150" s="1"/>
      <c r="T150" s="36"/>
      <c r="V150" s="1"/>
    </row>
    <row r="151" spans="1:22" ht="39.75" customHeight="1">
      <c r="A151" s="32">
        <v>29</v>
      </c>
      <c r="B151" s="33" t="s">
        <v>86</v>
      </c>
      <c r="C151" s="34" t="s">
        <v>1</v>
      </c>
      <c r="D151" s="35" t="s">
        <v>23</v>
      </c>
      <c r="E151" s="36">
        <v>117</v>
      </c>
      <c r="F151" s="4"/>
      <c r="G151" s="1" t="str">
        <f t="shared" si="3"/>
        <v xml:space="preserve"> </v>
      </c>
      <c r="H151" s="62"/>
      <c r="L151" s="1"/>
      <c r="T151" s="36"/>
      <c r="V151" s="1"/>
    </row>
    <row r="152" spans="1:22">
      <c r="A152" s="32"/>
      <c r="B152" s="33"/>
      <c r="C152" s="34"/>
      <c r="D152" s="35"/>
      <c r="E152" s="36"/>
      <c r="F152" s="4"/>
      <c r="G152" s="1" t="str">
        <f t="shared" si="3"/>
        <v xml:space="preserve"> </v>
      </c>
      <c r="H152" s="62"/>
      <c r="L152" s="1"/>
      <c r="T152" s="36"/>
      <c r="V152" s="1"/>
    </row>
    <row r="153" spans="1:22">
      <c r="A153" s="32">
        <v>30</v>
      </c>
      <c r="B153" s="33" t="s">
        <v>87</v>
      </c>
      <c r="C153" s="34"/>
      <c r="D153" s="35"/>
      <c r="E153" s="36"/>
      <c r="F153" s="4"/>
      <c r="G153" s="1" t="str">
        <f t="shared" si="3"/>
        <v xml:space="preserve"> </v>
      </c>
      <c r="H153" s="62"/>
      <c r="L153" s="1"/>
      <c r="T153" s="36"/>
      <c r="V153" s="1"/>
    </row>
    <row r="154" spans="1:22">
      <c r="A154" s="32"/>
      <c r="B154" s="33" t="s">
        <v>89</v>
      </c>
      <c r="C154" s="34" t="s">
        <v>1</v>
      </c>
      <c r="D154" s="35" t="s">
        <v>27</v>
      </c>
      <c r="E154" s="36">
        <v>1</v>
      </c>
      <c r="F154" s="4"/>
      <c r="G154" s="1" t="str">
        <f t="shared" si="3"/>
        <v xml:space="preserve"> </v>
      </c>
      <c r="H154" s="62"/>
      <c r="L154" s="1"/>
      <c r="T154" s="36"/>
      <c r="V154" s="1"/>
    </row>
    <row r="155" spans="1:22">
      <c r="A155" s="32"/>
      <c r="B155" s="33" t="s">
        <v>88</v>
      </c>
      <c r="C155" s="34" t="s">
        <v>1</v>
      </c>
      <c r="D155" s="35" t="s">
        <v>27</v>
      </c>
      <c r="E155" s="36">
        <v>1</v>
      </c>
      <c r="F155" s="4"/>
      <c r="G155" s="1" t="str">
        <f t="shared" ref="G155:G226" si="8">IF((E155*F155)=0," ",(E155*F155))</f>
        <v xml:space="preserve"> </v>
      </c>
      <c r="H155" s="62"/>
      <c r="L155" s="1"/>
      <c r="T155" s="36"/>
      <c r="V155" s="1"/>
    </row>
    <row r="156" spans="1:22">
      <c r="A156" s="32"/>
      <c r="B156" s="33" t="s">
        <v>90</v>
      </c>
      <c r="C156" s="34" t="s">
        <v>1</v>
      </c>
      <c r="D156" s="35" t="s">
        <v>27</v>
      </c>
      <c r="E156" s="36">
        <v>3</v>
      </c>
      <c r="F156" s="4"/>
      <c r="G156" s="1" t="str">
        <f t="shared" si="8"/>
        <v xml:space="preserve"> </v>
      </c>
      <c r="H156" s="62"/>
      <c r="L156" s="1"/>
      <c r="T156" s="36"/>
      <c r="V156" s="1"/>
    </row>
    <row r="157" spans="1:22">
      <c r="A157" s="32"/>
      <c r="B157" s="33"/>
      <c r="C157" s="34"/>
      <c r="D157" s="35"/>
      <c r="E157" s="36"/>
      <c r="F157" s="4"/>
      <c r="G157" s="1" t="str">
        <f t="shared" si="8"/>
        <v xml:space="preserve"> </v>
      </c>
      <c r="H157" s="62"/>
      <c r="L157" s="1"/>
      <c r="T157" s="36"/>
      <c r="V157" s="1"/>
    </row>
    <row r="158" spans="1:22" ht="41.25" customHeight="1">
      <c r="A158" s="32">
        <v>31</v>
      </c>
      <c r="B158" s="33" t="s">
        <v>91</v>
      </c>
      <c r="C158" s="34"/>
      <c r="D158" s="35"/>
      <c r="E158" s="36"/>
      <c r="F158" s="4"/>
      <c r="G158" s="1" t="str">
        <f t="shared" si="8"/>
        <v xml:space="preserve"> </v>
      </c>
      <c r="H158" s="62"/>
      <c r="L158" s="1"/>
      <c r="T158" s="36"/>
      <c r="V158" s="1"/>
    </row>
    <row r="159" spans="1:22">
      <c r="A159" s="32"/>
      <c r="B159" s="33" t="s">
        <v>92</v>
      </c>
      <c r="C159" s="34" t="s">
        <v>1</v>
      </c>
      <c r="D159" s="35" t="s">
        <v>23</v>
      </c>
      <c r="E159" s="36">
        <v>21</v>
      </c>
      <c r="F159" s="4"/>
      <c r="G159" s="1" t="str">
        <f t="shared" si="8"/>
        <v xml:space="preserve"> </v>
      </c>
      <c r="H159" s="62"/>
      <c r="L159" s="1"/>
      <c r="T159" s="36"/>
      <c r="V159" s="1"/>
    </row>
    <row r="160" spans="1:22">
      <c r="A160" s="32"/>
      <c r="B160" s="33" t="s">
        <v>93</v>
      </c>
      <c r="C160" s="34" t="s">
        <v>1</v>
      </c>
      <c r="D160" s="35" t="s">
        <v>23</v>
      </c>
      <c r="E160" s="36">
        <v>65</v>
      </c>
      <c r="F160" s="4"/>
      <c r="G160" s="1" t="str">
        <f t="shared" si="8"/>
        <v xml:space="preserve"> </v>
      </c>
      <c r="H160" s="62"/>
      <c r="L160" s="1"/>
      <c r="T160" s="36"/>
      <c r="V160" s="1"/>
    </row>
    <row r="161" spans="1:22">
      <c r="A161" s="32"/>
      <c r="B161" s="33" t="s">
        <v>94</v>
      </c>
      <c r="C161" s="34" t="s">
        <v>1</v>
      </c>
      <c r="D161" s="35" t="s">
        <v>23</v>
      </c>
      <c r="E161" s="36">
        <v>44</v>
      </c>
      <c r="F161" s="4"/>
      <c r="G161" s="1" t="str">
        <f t="shared" si="8"/>
        <v xml:space="preserve"> </v>
      </c>
      <c r="H161" s="62"/>
      <c r="L161" s="1"/>
      <c r="T161" s="36"/>
      <c r="V161" s="1"/>
    </row>
    <row r="162" spans="1:22">
      <c r="A162" s="32"/>
      <c r="B162" s="33"/>
      <c r="C162" s="34"/>
      <c r="D162" s="35"/>
      <c r="E162" s="36"/>
      <c r="F162" s="4"/>
      <c r="G162" s="1" t="str">
        <f t="shared" si="8"/>
        <v xml:space="preserve"> </v>
      </c>
      <c r="H162" s="62"/>
      <c r="L162" s="1"/>
      <c r="T162" s="36"/>
      <c r="V162" s="1"/>
    </row>
    <row r="163" spans="1:22" ht="24">
      <c r="A163" s="32">
        <v>32</v>
      </c>
      <c r="B163" s="33" t="s">
        <v>95</v>
      </c>
      <c r="C163" s="34"/>
      <c r="D163" s="35"/>
      <c r="E163" s="36"/>
      <c r="F163" s="4"/>
      <c r="G163" s="1" t="str">
        <f t="shared" si="8"/>
        <v xml:space="preserve"> </v>
      </c>
      <c r="H163" s="62"/>
      <c r="L163" s="1"/>
      <c r="T163" s="36"/>
      <c r="V163" s="1"/>
    </row>
    <row r="164" spans="1:22">
      <c r="A164" s="32"/>
      <c r="B164" s="33" t="s">
        <v>93</v>
      </c>
      <c r="C164" s="34" t="s">
        <v>1</v>
      </c>
      <c r="D164" s="35" t="s">
        <v>27</v>
      </c>
      <c r="E164" s="36">
        <v>2</v>
      </c>
      <c r="F164" s="4"/>
      <c r="G164" s="1" t="str">
        <f t="shared" si="8"/>
        <v xml:space="preserve"> </v>
      </c>
      <c r="H164" s="62"/>
      <c r="L164" s="1"/>
      <c r="T164" s="36"/>
      <c r="V164" s="1"/>
    </row>
    <row r="165" spans="1:22">
      <c r="A165" s="32"/>
      <c r="B165" s="33" t="s">
        <v>94</v>
      </c>
      <c r="C165" s="34" t="s">
        <v>1</v>
      </c>
      <c r="D165" s="35" t="s">
        <v>27</v>
      </c>
      <c r="E165" s="36">
        <v>2</v>
      </c>
      <c r="F165" s="4"/>
      <c r="G165" s="1" t="str">
        <f t="shared" si="8"/>
        <v xml:space="preserve"> </v>
      </c>
      <c r="H165" s="62"/>
      <c r="L165" s="1"/>
      <c r="T165" s="36"/>
      <c r="V165" s="1"/>
    </row>
    <row r="166" spans="1:22">
      <c r="A166" s="32"/>
      <c r="B166" s="33"/>
      <c r="C166" s="34"/>
      <c r="D166" s="35"/>
      <c r="E166" s="36"/>
      <c r="F166" s="4"/>
      <c r="G166" s="1" t="str">
        <f t="shared" si="8"/>
        <v xml:space="preserve"> </v>
      </c>
      <c r="H166" s="62"/>
      <c r="L166" s="1"/>
      <c r="T166" s="36"/>
      <c r="V166" s="1"/>
    </row>
    <row r="167" spans="1:22" ht="39.75" customHeight="1">
      <c r="A167" s="32">
        <v>33</v>
      </c>
      <c r="B167" s="33" t="s">
        <v>96</v>
      </c>
      <c r="C167" s="34"/>
      <c r="D167" s="35"/>
      <c r="E167" s="36"/>
      <c r="F167" s="4"/>
      <c r="G167" s="1" t="str">
        <f t="shared" si="8"/>
        <v xml:space="preserve"> </v>
      </c>
      <c r="H167" s="62"/>
      <c r="L167" s="1"/>
      <c r="T167" s="36"/>
      <c r="V167" s="1"/>
    </row>
    <row r="168" spans="1:22">
      <c r="A168" s="32"/>
      <c r="B168" s="33" t="s">
        <v>97</v>
      </c>
      <c r="C168" s="34" t="s">
        <v>1</v>
      </c>
      <c r="D168" s="35" t="s">
        <v>23</v>
      </c>
      <c r="E168" s="36">
        <v>38</v>
      </c>
      <c r="F168" s="4"/>
      <c r="G168" s="1" t="str">
        <f t="shared" si="8"/>
        <v xml:space="preserve"> </v>
      </c>
      <c r="H168" s="62"/>
      <c r="L168" s="1"/>
      <c r="T168" s="36"/>
      <c r="V168" s="1"/>
    </row>
    <row r="169" spans="1:22">
      <c r="A169" s="32"/>
      <c r="B169" s="33" t="s">
        <v>98</v>
      </c>
      <c r="C169" s="34" t="s">
        <v>1</v>
      </c>
      <c r="D169" s="35" t="s">
        <v>23</v>
      </c>
      <c r="E169" s="36">
        <v>67</v>
      </c>
      <c r="F169" s="4"/>
      <c r="G169" s="1" t="str">
        <f t="shared" si="8"/>
        <v xml:space="preserve"> </v>
      </c>
      <c r="H169" s="62"/>
      <c r="L169" s="1"/>
      <c r="T169" s="36"/>
      <c r="V169" s="1"/>
    </row>
    <row r="170" spans="1:22">
      <c r="A170" s="32"/>
      <c r="B170" s="33" t="s">
        <v>99</v>
      </c>
      <c r="C170" s="34" t="s">
        <v>1</v>
      </c>
      <c r="D170" s="35" t="s">
        <v>23</v>
      </c>
      <c r="E170" s="36">
        <v>149</v>
      </c>
      <c r="F170" s="4"/>
      <c r="G170" s="1" t="str">
        <f t="shared" si="8"/>
        <v xml:space="preserve"> </v>
      </c>
      <c r="H170" s="62"/>
      <c r="L170" s="1"/>
      <c r="T170" s="36"/>
      <c r="V170" s="1"/>
    </row>
    <row r="171" spans="1:22">
      <c r="A171" s="32"/>
      <c r="B171" s="33" t="s">
        <v>92</v>
      </c>
      <c r="C171" s="34" t="s">
        <v>1</v>
      </c>
      <c r="D171" s="35" t="s">
        <v>23</v>
      </c>
      <c r="E171" s="36">
        <v>5</v>
      </c>
      <c r="F171" s="4"/>
      <c r="G171" s="1" t="str">
        <f t="shared" si="8"/>
        <v xml:space="preserve"> </v>
      </c>
      <c r="H171" s="62"/>
      <c r="L171" s="1"/>
      <c r="T171" s="36"/>
      <c r="V171" s="1"/>
    </row>
    <row r="172" spans="1:22">
      <c r="A172" s="32"/>
      <c r="B172" s="33"/>
      <c r="C172" s="34"/>
      <c r="D172" s="35"/>
      <c r="E172" s="36"/>
      <c r="F172" s="4"/>
      <c r="G172" s="1" t="str">
        <f t="shared" si="8"/>
        <v xml:space="preserve"> </v>
      </c>
      <c r="H172" s="62"/>
      <c r="L172" s="1"/>
      <c r="T172" s="36"/>
      <c r="V172" s="1"/>
    </row>
    <row r="173" spans="1:22" ht="48">
      <c r="A173" s="32">
        <v>34</v>
      </c>
      <c r="B173" s="33" t="s">
        <v>100</v>
      </c>
      <c r="C173" s="34"/>
      <c r="D173" s="35"/>
      <c r="E173" s="36"/>
      <c r="F173" s="4"/>
      <c r="G173" s="1" t="str">
        <f t="shared" si="8"/>
        <v xml:space="preserve"> </v>
      </c>
      <c r="H173" s="62"/>
      <c r="L173" s="1"/>
      <c r="T173" s="36"/>
      <c r="V173" s="1"/>
    </row>
    <row r="174" spans="1:22">
      <c r="A174" s="32"/>
      <c r="B174" s="33" t="s">
        <v>101</v>
      </c>
      <c r="C174" s="34" t="s">
        <v>1</v>
      </c>
      <c r="D174" s="35" t="s">
        <v>23</v>
      </c>
      <c r="E174" s="36">
        <v>99</v>
      </c>
      <c r="F174" s="4"/>
      <c r="G174" s="1" t="str">
        <f t="shared" si="8"/>
        <v xml:space="preserve"> </v>
      </c>
      <c r="H174" s="62"/>
      <c r="L174" s="1"/>
      <c r="T174" s="36"/>
      <c r="V174" s="1"/>
    </row>
    <row r="175" spans="1:22">
      <c r="A175" s="32"/>
      <c r="B175" s="33" t="s">
        <v>106</v>
      </c>
      <c r="C175" s="34" t="s">
        <v>1</v>
      </c>
      <c r="D175" s="35" t="s">
        <v>23</v>
      </c>
      <c r="E175" s="36">
        <v>45</v>
      </c>
      <c r="F175" s="4"/>
      <c r="G175" s="1" t="str">
        <f t="shared" si="8"/>
        <v xml:space="preserve"> </v>
      </c>
      <c r="H175" s="62"/>
      <c r="L175" s="1"/>
      <c r="T175" s="36"/>
      <c r="V175" s="1"/>
    </row>
    <row r="176" spans="1:22">
      <c r="A176" s="32"/>
      <c r="B176" s="33" t="s">
        <v>97</v>
      </c>
      <c r="C176" s="34" t="s">
        <v>1</v>
      </c>
      <c r="D176" s="35" t="s">
        <v>23</v>
      </c>
      <c r="E176" s="36">
        <v>177</v>
      </c>
      <c r="F176" s="4"/>
      <c r="G176" s="1" t="str">
        <f t="shared" si="8"/>
        <v xml:space="preserve"> </v>
      </c>
      <c r="H176" s="62"/>
      <c r="L176" s="1"/>
      <c r="T176" s="36"/>
      <c r="V176" s="1"/>
    </row>
    <row r="177" spans="1:22">
      <c r="A177" s="32"/>
      <c r="B177" s="33" t="s">
        <v>98</v>
      </c>
      <c r="C177" s="34" t="s">
        <v>1</v>
      </c>
      <c r="D177" s="35" t="s">
        <v>23</v>
      </c>
      <c r="E177" s="36">
        <v>41</v>
      </c>
      <c r="F177" s="4"/>
      <c r="G177" s="1" t="str">
        <f t="shared" si="8"/>
        <v xml:space="preserve"> </v>
      </c>
      <c r="H177" s="62"/>
      <c r="L177" s="1"/>
      <c r="T177" s="36"/>
      <c r="V177" s="1"/>
    </row>
    <row r="178" spans="1:22">
      <c r="A178" s="32"/>
      <c r="B178" s="33" t="s">
        <v>99</v>
      </c>
      <c r="C178" s="34" t="s">
        <v>1</v>
      </c>
      <c r="D178" s="35" t="s">
        <v>23</v>
      </c>
      <c r="E178" s="36">
        <v>108</v>
      </c>
      <c r="F178" s="4"/>
      <c r="G178" s="1" t="str">
        <f t="shared" si="8"/>
        <v xml:space="preserve"> </v>
      </c>
      <c r="H178" s="62"/>
      <c r="L178" s="1"/>
      <c r="T178" s="36"/>
      <c r="V178" s="1"/>
    </row>
    <row r="179" spans="1:22">
      <c r="A179" s="32"/>
      <c r="B179" s="33" t="s">
        <v>92</v>
      </c>
      <c r="C179" s="34" t="s">
        <v>1</v>
      </c>
      <c r="D179" s="35" t="s">
        <v>23</v>
      </c>
      <c r="E179" s="36">
        <v>6</v>
      </c>
      <c r="F179" s="4"/>
      <c r="G179" s="1" t="str">
        <f t="shared" si="8"/>
        <v xml:space="preserve"> </v>
      </c>
      <c r="H179" s="62"/>
      <c r="L179" s="1"/>
      <c r="T179" s="36"/>
      <c r="V179" s="1"/>
    </row>
    <row r="180" spans="1:22">
      <c r="A180" s="32"/>
      <c r="B180" s="33"/>
      <c r="C180" s="34"/>
      <c r="D180" s="35"/>
      <c r="E180" s="36"/>
      <c r="F180" s="4"/>
      <c r="G180" s="1" t="str">
        <f t="shared" si="8"/>
        <v xml:space="preserve"> </v>
      </c>
      <c r="H180" s="62"/>
      <c r="L180" s="1"/>
      <c r="T180" s="36"/>
      <c r="V180" s="1"/>
    </row>
    <row r="181" spans="1:22" ht="24">
      <c r="A181" s="32">
        <v>35</v>
      </c>
      <c r="B181" s="33" t="s">
        <v>105</v>
      </c>
      <c r="C181" s="34"/>
      <c r="D181" s="35"/>
      <c r="E181" s="36"/>
      <c r="F181" s="4"/>
      <c r="G181" s="1" t="str">
        <f t="shared" si="8"/>
        <v xml:space="preserve"> </v>
      </c>
      <c r="H181" s="62"/>
      <c r="L181" s="1"/>
      <c r="T181" s="36"/>
      <c r="V181" s="1"/>
    </row>
    <row r="182" spans="1:22">
      <c r="A182" s="32"/>
      <c r="B182" s="33" t="s">
        <v>107</v>
      </c>
      <c r="C182" s="34" t="s">
        <v>1</v>
      </c>
      <c r="D182" s="35" t="s">
        <v>27</v>
      </c>
      <c r="E182" s="36">
        <v>2</v>
      </c>
      <c r="F182" s="4"/>
      <c r="G182" s="1" t="str">
        <f t="shared" si="8"/>
        <v xml:space="preserve"> </v>
      </c>
      <c r="H182" s="62"/>
      <c r="L182" s="1"/>
      <c r="T182" s="36"/>
      <c r="V182" s="1"/>
    </row>
    <row r="183" spans="1:22">
      <c r="A183" s="32"/>
      <c r="B183" s="33" t="s">
        <v>102</v>
      </c>
      <c r="C183" s="34" t="s">
        <v>1</v>
      </c>
      <c r="D183" s="35" t="s">
        <v>27</v>
      </c>
      <c r="E183" s="36">
        <v>2</v>
      </c>
      <c r="F183" s="4"/>
      <c r="G183" s="1" t="str">
        <f t="shared" si="8"/>
        <v xml:space="preserve"> </v>
      </c>
      <c r="H183" s="62"/>
      <c r="L183" s="1"/>
      <c r="T183" s="36"/>
      <c r="V183" s="1"/>
    </row>
    <row r="184" spans="1:22">
      <c r="A184" s="32"/>
      <c r="B184" s="33" t="s">
        <v>103</v>
      </c>
      <c r="C184" s="34" t="s">
        <v>1</v>
      </c>
      <c r="D184" s="35" t="s">
        <v>27</v>
      </c>
      <c r="E184" s="36">
        <v>7</v>
      </c>
      <c r="F184" s="4"/>
      <c r="G184" s="1" t="str">
        <f t="shared" si="8"/>
        <v xml:space="preserve"> </v>
      </c>
      <c r="H184" s="62"/>
      <c r="L184" s="1"/>
      <c r="T184" s="36"/>
      <c r="V184" s="1"/>
    </row>
    <row r="185" spans="1:22">
      <c r="A185" s="32"/>
      <c r="B185" s="33" t="s">
        <v>104</v>
      </c>
      <c r="C185" s="34" t="s">
        <v>1</v>
      </c>
      <c r="D185" s="35" t="s">
        <v>27</v>
      </c>
      <c r="E185" s="36">
        <v>1</v>
      </c>
      <c r="F185" s="4"/>
      <c r="G185" s="1" t="str">
        <f t="shared" si="8"/>
        <v xml:space="preserve"> </v>
      </c>
      <c r="H185" s="62"/>
      <c r="L185" s="1"/>
      <c r="T185" s="36"/>
      <c r="V185" s="1"/>
    </row>
    <row r="186" spans="1:22">
      <c r="A186" s="32"/>
      <c r="B186" s="33"/>
      <c r="C186" s="34"/>
      <c r="D186" s="35"/>
      <c r="E186" s="36"/>
      <c r="F186" s="4"/>
      <c r="G186" s="1" t="str">
        <f t="shared" si="8"/>
        <v xml:space="preserve"> </v>
      </c>
      <c r="H186" s="62"/>
      <c r="L186" s="1"/>
      <c r="T186" s="36"/>
      <c r="V186" s="1"/>
    </row>
    <row r="187" spans="1:22">
      <c r="A187" s="32">
        <v>36</v>
      </c>
      <c r="B187" s="33" t="s">
        <v>108</v>
      </c>
      <c r="C187" s="34"/>
      <c r="D187" s="35"/>
      <c r="E187" s="36"/>
      <c r="F187" s="4"/>
      <c r="G187" s="1" t="str">
        <f t="shared" si="8"/>
        <v xml:space="preserve"> </v>
      </c>
      <c r="H187" s="62"/>
      <c r="L187" s="1"/>
      <c r="T187" s="36"/>
      <c r="V187" s="1"/>
    </row>
    <row r="188" spans="1:22" ht="36">
      <c r="A188" s="32"/>
      <c r="B188" s="33" t="s">
        <v>109</v>
      </c>
      <c r="C188" s="34"/>
      <c r="D188" s="35"/>
      <c r="E188" s="36"/>
      <c r="F188" s="4"/>
      <c r="G188" s="1" t="str">
        <f t="shared" si="8"/>
        <v xml:space="preserve"> </v>
      </c>
      <c r="H188" s="62"/>
      <c r="L188" s="1"/>
      <c r="T188" s="36"/>
      <c r="V188" s="1"/>
    </row>
    <row r="189" spans="1:22" ht="24">
      <c r="A189" s="32"/>
      <c r="B189" s="33" t="s">
        <v>144</v>
      </c>
      <c r="C189" s="34"/>
      <c r="D189" s="35"/>
      <c r="E189" s="36"/>
      <c r="F189" s="4"/>
      <c r="G189" s="1"/>
      <c r="H189" s="62"/>
      <c r="L189" s="1"/>
      <c r="T189" s="36"/>
      <c r="V189" s="1"/>
    </row>
    <row r="190" spans="1:22" ht="36">
      <c r="A190" s="32"/>
      <c r="B190" s="33" t="s">
        <v>146</v>
      </c>
      <c r="C190" s="34" t="s">
        <v>1</v>
      </c>
      <c r="D190" s="35" t="s">
        <v>27</v>
      </c>
      <c r="E190" s="36">
        <v>8</v>
      </c>
      <c r="F190" s="4"/>
      <c r="G190" s="1" t="str">
        <f t="shared" si="8"/>
        <v xml:space="preserve"> </v>
      </c>
      <c r="H190" s="62"/>
      <c r="L190" s="1"/>
      <c r="T190" s="36"/>
      <c r="V190" s="1"/>
    </row>
    <row r="191" spans="1:22">
      <c r="A191" s="32"/>
      <c r="F191" s="4"/>
      <c r="G191" s="1" t="str">
        <f t="shared" si="8"/>
        <v xml:space="preserve"> </v>
      </c>
      <c r="H191" s="62"/>
      <c r="L191" s="1"/>
      <c r="V191" s="1"/>
    </row>
    <row r="192" spans="1:22">
      <c r="A192" s="32">
        <v>37</v>
      </c>
      <c r="B192" s="33" t="s">
        <v>108</v>
      </c>
      <c r="C192" s="34"/>
      <c r="D192" s="35"/>
      <c r="E192" s="36"/>
      <c r="F192" s="4"/>
      <c r="G192" s="1" t="str">
        <f t="shared" si="8"/>
        <v xml:space="preserve"> </v>
      </c>
      <c r="H192" s="62"/>
      <c r="L192" s="1"/>
      <c r="T192" s="36"/>
      <c r="V192" s="1"/>
    </row>
    <row r="193" spans="1:22" ht="36">
      <c r="A193" s="32"/>
      <c r="B193" s="33" t="s">
        <v>120</v>
      </c>
      <c r="C193" s="34"/>
      <c r="D193" s="35"/>
      <c r="E193" s="36"/>
      <c r="F193" s="4"/>
      <c r="G193" s="1" t="str">
        <f t="shared" si="8"/>
        <v xml:space="preserve"> </v>
      </c>
      <c r="H193" s="62"/>
      <c r="L193" s="1"/>
      <c r="T193" s="36"/>
      <c r="V193" s="1"/>
    </row>
    <row r="194" spans="1:22" ht="24">
      <c r="A194" s="32"/>
      <c r="B194" s="33" t="s">
        <v>144</v>
      </c>
      <c r="C194" s="34"/>
      <c r="D194" s="35"/>
      <c r="E194" s="36"/>
      <c r="F194" s="4"/>
      <c r="G194" s="1"/>
      <c r="H194" s="62"/>
      <c r="L194" s="1"/>
      <c r="T194" s="36"/>
      <c r="V194" s="1"/>
    </row>
    <row r="195" spans="1:22" ht="36">
      <c r="A195" s="32"/>
      <c r="B195" s="33" t="s">
        <v>145</v>
      </c>
      <c r="C195" s="34" t="s">
        <v>1</v>
      </c>
      <c r="D195" s="35" t="s">
        <v>27</v>
      </c>
      <c r="E195" s="36">
        <v>9</v>
      </c>
      <c r="F195" s="4"/>
      <c r="G195" s="1" t="str">
        <f t="shared" si="8"/>
        <v xml:space="preserve"> </v>
      </c>
      <c r="H195" s="62"/>
      <c r="L195" s="1"/>
      <c r="T195" s="36"/>
      <c r="V195" s="1"/>
    </row>
    <row r="196" spans="1:22">
      <c r="A196" s="32"/>
      <c r="B196" s="33"/>
      <c r="C196" s="34"/>
      <c r="D196" s="35"/>
      <c r="E196" s="36"/>
      <c r="F196" s="4"/>
      <c r="G196" s="1" t="str">
        <f t="shared" si="8"/>
        <v xml:space="preserve"> </v>
      </c>
      <c r="H196" s="62"/>
      <c r="L196" s="1"/>
      <c r="T196" s="36"/>
      <c r="V196" s="1"/>
    </row>
    <row r="197" spans="1:22" ht="24">
      <c r="A197" s="32">
        <v>38</v>
      </c>
      <c r="B197" s="33" t="s">
        <v>113</v>
      </c>
      <c r="C197" s="34" t="s">
        <v>1</v>
      </c>
      <c r="D197" s="35" t="s">
        <v>27</v>
      </c>
      <c r="E197" s="36">
        <v>4</v>
      </c>
      <c r="F197" s="4"/>
      <c r="G197" s="1" t="str">
        <f t="shared" si="8"/>
        <v xml:space="preserve"> </v>
      </c>
      <c r="H197" s="62"/>
      <c r="L197" s="1"/>
      <c r="T197" s="36"/>
      <c r="V197" s="1"/>
    </row>
    <row r="198" spans="1:22">
      <c r="A198" s="32"/>
      <c r="B198" s="33"/>
      <c r="C198" s="34"/>
      <c r="D198" s="35"/>
      <c r="E198" s="36"/>
      <c r="F198" s="4"/>
      <c r="G198" s="1" t="str">
        <f t="shared" si="8"/>
        <v xml:space="preserve"> </v>
      </c>
      <c r="H198" s="62"/>
      <c r="L198" s="1"/>
      <c r="T198" s="36"/>
      <c r="V198" s="1"/>
    </row>
    <row r="199" spans="1:22" ht="72" customHeight="1">
      <c r="A199" s="32">
        <v>39</v>
      </c>
      <c r="B199" s="33" t="s">
        <v>121</v>
      </c>
      <c r="C199" s="34"/>
      <c r="D199" s="35"/>
      <c r="E199" s="36"/>
      <c r="F199" s="4"/>
      <c r="G199" s="1" t="str">
        <f t="shared" si="8"/>
        <v xml:space="preserve"> </v>
      </c>
      <c r="H199" s="62"/>
      <c r="L199" s="1"/>
      <c r="T199" s="36"/>
      <c r="V199" s="1"/>
    </row>
    <row r="200" spans="1:22">
      <c r="A200" s="32"/>
      <c r="B200" s="33" t="s">
        <v>122</v>
      </c>
      <c r="C200" s="34" t="s">
        <v>1</v>
      </c>
      <c r="D200" s="35" t="s">
        <v>27</v>
      </c>
      <c r="E200" s="36">
        <v>1</v>
      </c>
      <c r="F200" s="4"/>
      <c r="G200" s="1" t="str">
        <f t="shared" si="8"/>
        <v xml:space="preserve"> </v>
      </c>
      <c r="H200" s="62"/>
      <c r="L200" s="1"/>
      <c r="T200" s="36"/>
      <c r="V200" s="1"/>
    </row>
    <row r="201" spans="1:22">
      <c r="A201" s="32"/>
      <c r="B201" s="33" t="s">
        <v>130</v>
      </c>
      <c r="C201" s="34" t="s">
        <v>1</v>
      </c>
      <c r="D201" s="35" t="s">
        <v>27</v>
      </c>
      <c r="E201" s="36">
        <v>1</v>
      </c>
      <c r="F201" s="4"/>
      <c r="G201" s="1" t="str">
        <f t="shared" ref="G201" si="9">IF((E201*F201)=0," ",(E201*F201))</f>
        <v xml:space="preserve"> </v>
      </c>
      <c r="H201" s="62"/>
      <c r="L201" s="1"/>
      <c r="T201" s="36"/>
      <c r="V201" s="1"/>
    </row>
    <row r="202" spans="1:22">
      <c r="A202" s="32"/>
      <c r="B202" s="33"/>
      <c r="C202" s="34"/>
      <c r="D202" s="35"/>
      <c r="E202" s="36"/>
      <c r="F202" s="4"/>
      <c r="G202" s="1" t="str">
        <f t="shared" si="8"/>
        <v xml:space="preserve"> </v>
      </c>
      <c r="H202" s="62"/>
      <c r="L202" s="1"/>
      <c r="T202" s="36"/>
      <c r="V202" s="1"/>
    </row>
    <row r="203" spans="1:22" ht="109.5" customHeight="1">
      <c r="A203" s="32">
        <v>40</v>
      </c>
      <c r="B203" s="33" t="s">
        <v>147</v>
      </c>
      <c r="C203" s="34"/>
      <c r="D203" s="35"/>
      <c r="E203" s="36"/>
      <c r="F203" s="4"/>
      <c r="G203" s="1" t="str">
        <f t="shared" si="8"/>
        <v xml:space="preserve"> </v>
      </c>
      <c r="H203" s="62"/>
      <c r="L203" s="1"/>
      <c r="T203" s="36"/>
      <c r="V203" s="1"/>
    </row>
    <row r="204" spans="1:22" ht="24">
      <c r="A204" s="32"/>
      <c r="B204" s="33" t="s">
        <v>124</v>
      </c>
      <c r="C204" s="34" t="s">
        <v>1</v>
      </c>
      <c r="D204" s="35" t="s">
        <v>27</v>
      </c>
      <c r="E204" s="36">
        <v>1</v>
      </c>
      <c r="F204" s="4"/>
      <c r="G204" s="1" t="str">
        <f t="shared" si="8"/>
        <v xml:space="preserve"> </v>
      </c>
      <c r="H204" s="62"/>
      <c r="L204" s="1"/>
      <c r="T204" s="36"/>
      <c r="V204" s="1"/>
    </row>
    <row r="205" spans="1:22" ht="24">
      <c r="B205" s="33" t="s">
        <v>127</v>
      </c>
      <c r="C205" s="34" t="s">
        <v>1</v>
      </c>
      <c r="D205" s="35" t="s">
        <v>27</v>
      </c>
      <c r="E205" s="36">
        <v>2</v>
      </c>
      <c r="F205" s="4"/>
      <c r="G205" s="1" t="str">
        <f t="shared" si="8"/>
        <v xml:space="preserve"> </v>
      </c>
      <c r="H205" s="62"/>
      <c r="L205" s="1"/>
      <c r="T205" s="36"/>
      <c r="V205" s="1"/>
    </row>
    <row r="206" spans="1:22" ht="24">
      <c r="B206" s="33" t="s">
        <v>125</v>
      </c>
      <c r="C206" s="34" t="s">
        <v>1</v>
      </c>
      <c r="D206" s="35" t="s">
        <v>27</v>
      </c>
      <c r="E206" s="36">
        <v>2</v>
      </c>
      <c r="F206" s="4"/>
      <c r="G206" s="1" t="str">
        <f t="shared" si="8"/>
        <v xml:space="preserve"> </v>
      </c>
      <c r="H206" s="62"/>
      <c r="L206" s="1"/>
      <c r="T206" s="36"/>
      <c r="V206" s="1"/>
    </row>
    <row r="207" spans="1:22" ht="24">
      <c r="B207" s="33" t="s">
        <v>123</v>
      </c>
      <c r="C207" s="34" t="s">
        <v>1</v>
      </c>
      <c r="D207" s="35" t="s">
        <v>27</v>
      </c>
      <c r="E207" s="36">
        <v>1</v>
      </c>
      <c r="F207" s="4"/>
      <c r="G207" s="1" t="str">
        <f t="shared" si="8"/>
        <v xml:space="preserve"> </v>
      </c>
      <c r="H207" s="62"/>
      <c r="L207" s="1"/>
      <c r="T207" s="36"/>
      <c r="V207" s="1"/>
    </row>
    <row r="208" spans="1:22" ht="24">
      <c r="B208" s="33" t="s">
        <v>126</v>
      </c>
      <c r="C208" s="34" t="s">
        <v>1</v>
      </c>
      <c r="D208" s="35" t="s">
        <v>27</v>
      </c>
      <c r="E208" s="36">
        <v>4</v>
      </c>
      <c r="F208" s="4"/>
      <c r="G208" s="1" t="str">
        <f t="shared" si="8"/>
        <v xml:space="preserve"> </v>
      </c>
      <c r="H208" s="62"/>
      <c r="L208" s="1"/>
      <c r="T208" s="36"/>
      <c r="V208" s="1"/>
    </row>
    <row r="209" spans="1:22">
      <c r="F209" s="4"/>
      <c r="G209" s="1" t="str">
        <f t="shared" si="8"/>
        <v xml:space="preserve"> </v>
      </c>
      <c r="H209" s="62"/>
      <c r="L209" s="1"/>
      <c r="V209" s="1"/>
    </row>
    <row r="210" spans="1:22" ht="36">
      <c r="A210" s="32">
        <v>41</v>
      </c>
      <c r="B210" s="33" t="s">
        <v>111</v>
      </c>
      <c r="C210" s="34"/>
      <c r="D210" s="35"/>
      <c r="E210" s="36"/>
      <c r="F210" s="4"/>
      <c r="G210" s="1" t="str">
        <f t="shared" si="8"/>
        <v xml:space="preserve"> </v>
      </c>
      <c r="H210" s="62"/>
      <c r="L210" s="1"/>
      <c r="T210" s="36"/>
      <c r="V210" s="1"/>
    </row>
    <row r="211" spans="1:22">
      <c r="A211" s="32"/>
      <c r="B211" s="33" t="s">
        <v>112</v>
      </c>
      <c r="C211" s="34" t="s">
        <v>1</v>
      </c>
      <c r="D211" s="35" t="s">
        <v>27</v>
      </c>
      <c r="E211" s="36">
        <v>1</v>
      </c>
      <c r="F211" s="4"/>
      <c r="G211" s="1" t="str">
        <f t="shared" si="8"/>
        <v xml:space="preserve"> </v>
      </c>
      <c r="H211" s="62"/>
      <c r="L211" s="1"/>
      <c r="T211" s="36"/>
      <c r="V211" s="1"/>
    </row>
    <row r="212" spans="1:22">
      <c r="A212" s="32"/>
      <c r="B212" s="33"/>
      <c r="C212" s="34"/>
      <c r="D212" s="35"/>
      <c r="E212" s="36"/>
      <c r="F212" s="4"/>
      <c r="G212" s="1" t="str">
        <f t="shared" si="8"/>
        <v xml:space="preserve"> </v>
      </c>
      <c r="H212" s="62"/>
      <c r="L212" s="1"/>
      <c r="T212" s="36"/>
      <c r="V212" s="1"/>
    </row>
    <row r="213" spans="1:22" ht="48">
      <c r="A213" s="32">
        <v>42</v>
      </c>
      <c r="B213" s="33" t="s">
        <v>138</v>
      </c>
      <c r="C213" s="34" t="s">
        <v>1</v>
      </c>
      <c r="D213" s="35" t="s">
        <v>27</v>
      </c>
      <c r="E213" s="36">
        <v>21</v>
      </c>
      <c r="F213" s="4"/>
      <c r="G213" s="1" t="str">
        <f t="shared" si="8"/>
        <v xml:space="preserve"> </v>
      </c>
      <c r="H213" s="62"/>
      <c r="L213" s="1"/>
      <c r="T213" s="36"/>
      <c r="V213" s="1"/>
    </row>
    <row r="214" spans="1:22">
      <c r="A214" s="32"/>
      <c r="B214" s="33"/>
      <c r="C214" s="34"/>
      <c r="D214" s="35"/>
      <c r="E214" s="36"/>
      <c r="F214" s="4"/>
      <c r="G214" s="1"/>
      <c r="H214" s="62"/>
      <c r="L214" s="1"/>
      <c r="T214" s="36"/>
      <c r="V214" s="1"/>
    </row>
    <row r="215" spans="1:22" ht="24">
      <c r="A215" s="32">
        <v>43</v>
      </c>
      <c r="B215" s="33" t="s">
        <v>132</v>
      </c>
      <c r="C215" s="34" t="s">
        <v>1</v>
      </c>
      <c r="D215" s="35" t="s">
        <v>23</v>
      </c>
      <c r="E215" s="36">
        <v>1</v>
      </c>
      <c r="F215" s="4"/>
      <c r="G215" s="1" t="str">
        <f t="shared" ref="G215" si="10">IF((E215*F215)=0," ",(E215*F215))</f>
        <v xml:space="preserve"> </v>
      </c>
      <c r="H215" s="62"/>
      <c r="L215" s="1"/>
      <c r="T215" s="36"/>
      <c r="V215" s="1"/>
    </row>
    <row r="216" spans="1:22">
      <c r="A216" s="32"/>
      <c r="B216" s="33"/>
      <c r="C216" s="34"/>
      <c r="D216" s="35"/>
      <c r="E216" s="36"/>
      <c r="F216" s="4"/>
      <c r="G216" s="1"/>
      <c r="H216" s="62"/>
      <c r="L216" s="1"/>
      <c r="T216" s="36"/>
      <c r="V216" s="1"/>
    </row>
    <row r="217" spans="1:22">
      <c r="A217" s="32"/>
      <c r="B217" s="33"/>
      <c r="C217" s="34"/>
      <c r="D217" s="35"/>
      <c r="E217" s="36"/>
      <c r="F217" s="4"/>
      <c r="G217" s="1"/>
      <c r="H217" s="62"/>
      <c r="L217" s="1"/>
      <c r="T217" s="36"/>
      <c r="V217" s="1"/>
    </row>
    <row r="218" spans="1:22" ht="72">
      <c r="A218" s="32">
        <v>44</v>
      </c>
      <c r="B218" s="33" t="s">
        <v>110</v>
      </c>
      <c r="C218" s="34" t="s">
        <v>1</v>
      </c>
      <c r="D218" s="35" t="s">
        <v>6</v>
      </c>
      <c r="E218" s="36">
        <v>7</v>
      </c>
      <c r="F218" s="4"/>
      <c r="G218" s="1" t="str">
        <f t="shared" si="8"/>
        <v xml:space="preserve"> </v>
      </c>
      <c r="H218" s="62"/>
      <c r="L218" s="1"/>
      <c r="T218" s="36"/>
      <c r="V218" s="1"/>
    </row>
    <row r="219" spans="1:22">
      <c r="A219" s="32"/>
      <c r="B219" s="33"/>
      <c r="C219" s="34"/>
      <c r="D219" s="35"/>
      <c r="E219" s="36"/>
      <c r="F219" s="4"/>
      <c r="G219" s="1" t="str">
        <f t="shared" si="8"/>
        <v xml:space="preserve"> </v>
      </c>
      <c r="H219" s="62"/>
      <c r="L219" s="1"/>
      <c r="T219" s="36"/>
      <c r="V219" s="1"/>
    </row>
    <row r="220" spans="1:22" ht="36">
      <c r="A220" s="32">
        <v>45</v>
      </c>
      <c r="B220" s="33" t="s">
        <v>114</v>
      </c>
      <c r="C220" s="34"/>
      <c r="D220" s="35"/>
      <c r="E220" s="36"/>
      <c r="F220" s="4"/>
      <c r="G220" s="1" t="str">
        <f t="shared" si="8"/>
        <v xml:space="preserve"> </v>
      </c>
      <c r="H220" s="62"/>
      <c r="L220" s="1"/>
      <c r="T220" s="36"/>
      <c r="V220" s="1"/>
    </row>
    <row r="221" spans="1:22" ht="60">
      <c r="A221" s="32"/>
      <c r="B221" s="33" t="s">
        <v>115</v>
      </c>
      <c r="C221" s="34"/>
      <c r="D221" s="35"/>
      <c r="E221" s="36"/>
      <c r="F221" s="4"/>
      <c r="G221" s="1" t="str">
        <f t="shared" si="8"/>
        <v xml:space="preserve"> </v>
      </c>
      <c r="H221" s="62"/>
      <c r="L221" s="1"/>
      <c r="T221" s="36"/>
      <c r="V221" s="1"/>
    </row>
    <row r="222" spans="1:22" ht="60">
      <c r="A222" s="32"/>
      <c r="B222" s="33" t="s">
        <v>116</v>
      </c>
      <c r="C222" s="34"/>
      <c r="D222" s="35"/>
      <c r="E222" s="36"/>
      <c r="F222" s="4"/>
      <c r="G222" s="1" t="str">
        <f t="shared" si="8"/>
        <v xml:space="preserve"> </v>
      </c>
      <c r="H222" s="62"/>
      <c r="L222" s="1"/>
      <c r="T222" s="36"/>
      <c r="V222" s="1"/>
    </row>
    <row r="223" spans="1:22" ht="36">
      <c r="A223" s="32"/>
      <c r="B223" s="33" t="s">
        <v>117</v>
      </c>
      <c r="C223" s="34" t="s">
        <v>1</v>
      </c>
      <c r="D223" s="35" t="s">
        <v>6</v>
      </c>
      <c r="E223" s="36">
        <v>1</v>
      </c>
      <c r="F223" s="4"/>
      <c r="G223" s="1" t="str">
        <f t="shared" si="8"/>
        <v xml:space="preserve"> </v>
      </c>
      <c r="H223" s="62"/>
      <c r="L223" s="1"/>
      <c r="T223" s="36"/>
      <c r="V223" s="1"/>
    </row>
    <row r="224" spans="1:22">
      <c r="A224" s="32"/>
      <c r="B224" s="33"/>
      <c r="C224" s="34"/>
      <c r="D224" s="35"/>
      <c r="E224" s="36"/>
      <c r="F224" s="4"/>
      <c r="G224" s="1" t="str">
        <f t="shared" si="8"/>
        <v xml:space="preserve"> </v>
      </c>
      <c r="H224" s="62"/>
      <c r="L224" s="1"/>
      <c r="T224" s="36"/>
      <c r="V224" s="1"/>
    </row>
    <row r="225" spans="1:22" ht="48">
      <c r="A225" s="32">
        <v>46</v>
      </c>
      <c r="B225" s="33" t="s">
        <v>118</v>
      </c>
      <c r="C225" s="34" t="s">
        <v>1</v>
      </c>
      <c r="D225" s="35" t="s">
        <v>6</v>
      </c>
      <c r="E225" s="36">
        <v>1</v>
      </c>
      <c r="F225" s="4"/>
      <c r="G225" s="1" t="str">
        <f t="shared" si="8"/>
        <v xml:space="preserve"> </v>
      </c>
      <c r="H225" s="62"/>
      <c r="L225" s="1"/>
      <c r="T225" s="36"/>
      <c r="V225" s="1"/>
    </row>
    <row r="226" spans="1:22">
      <c r="A226" s="32"/>
      <c r="B226" s="33"/>
      <c r="C226" s="34"/>
      <c r="D226" s="35"/>
      <c r="E226" s="36"/>
      <c r="F226" s="4"/>
      <c r="G226" s="1" t="str">
        <f t="shared" si="8"/>
        <v xml:space="preserve"> </v>
      </c>
      <c r="H226" s="62"/>
      <c r="L226" s="1"/>
      <c r="T226" s="36"/>
      <c r="V226" s="1"/>
    </row>
    <row r="227" spans="1:22" ht="25.5">
      <c r="A227" s="32">
        <v>47</v>
      </c>
      <c r="B227" s="38" t="s">
        <v>119</v>
      </c>
      <c r="C227" s="34" t="s">
        <v>1</v>
      </c>
      <c r="D227" s="35" t="s">
        <v>6</v>
      </c>
      <c r="E227" s="36">
        <v>1</v>
      </c>
      <c r="F227" s="4"/>
      <c r="G227" s="1" t="str">
        <f t="shared" ref="G227:G231" si="11">IF((E227*F227)=0," ",(E227*F227))</f>
        <v xml:space="preserve"> </v>
      </c>
      <c r="H227" s="62"/>
      <c r="L227" s="1"/>
      <c r="T227" s="36"/>
      <c r="V227" s="1"/>
    </row>
    <row r="228" spans="1:22">
      <c r="A228" s="32"/>
      <c r="B228" s="33"/>
      <c r="C228" s="34"/>
      <c r="D228" s="35"/>
      <c r="E228" s="36"/>
      <c r="F228" s="4"/>
      <c r="G228" s="1" t="str">
        <f t="shared" si="11"/>
        <v xml:space="preserve"> </v>
      </c>
      <c r="H228" s="62"/>
      <c r="L228" s="1"/>
      <c r="T228" s="36"/>
      <c r="V228" s="1"/>
    </row>
    <row r="229" spans="1:22" ht="38.25" customHeight="1">
      <c r="A229" s="32">
        <v>48</v>
      </c>
      <c r="B229" s="33" t="s">
        <v>128</v>
      </c>
      <c r="C229" s="34" t="s">
        <v>1</v>
      </c>
      <c r="D229" s="35" t="s">
        <v>26</v>
      </c>
      <c r="E229" s="36">
        <v>100</v>
      </c>
      <c r="F229" s="4"/>
      <c r="G229" s="1" t="str">
        <f t="shared" si="11"/>
        <v xml:space="preserve"> </v>
      </c>
      <c r="H229" s="62"/>
      <c r="L229" s="1"/>
      <c r="T229" s="36"/>
      <c r="V229" s="1"/>
    </row>
    <row r="230" spans="1:22">
      <c r="A230" s="32"/>
      <c r="B230" s="33"/>
      <c r="C230" s="34"/>
      <c r="D230" s="35"/>
      <c r="E230" s="36"/>
      <c r="F230" s="4"/>
      <c r="G230" s="1" t="str">
        <f t="shared" si="11"/>
        <v xml:space="preserve"> </v>
      </c>
      <c r="H230" s="62"/>
      <c r="L230" s="1"/>
      <c r="T230" s="36"/>
      <c r="V230" s="1"/>
    </row>
    <row r="231" spans="1:22" ht="60.75" thickBot="1">
      <c r="A231" s="32">
        <v>49</v>
      </c>
      <c r="B231" s="33" t="s">
        <v>129</v>
      </c>
      <c r="C231" s="34" t="s">
        <v>1</v>
      </c>
      <c r="D231" s="35" t="s">
        <v>6</v>
      </c>
      <c r="E231" s="36">
        <v>1</v>
      </c>
      <c r="F231" s="4"/>
      <c r="G231" s="1" t="str">
        <f t="shared" si="11"/>
        <v xml:space="preserve"> </v>
      </c>
      <c r="H231" s="62"/>
      <c r="L231" s="1"/>
      <c r="T231" s="36"/>
      <c r="V231" s="1"/>
    </row>
    <row r="232" spans="1:22" ht="15.75" thickTop="1">
      <c r="A232" s="39"/>
      <c r="B232" s="40" t="str">
        <f>B22</f>
        <v>4.3.4.1 VODOVOD IN KANALIZACIJA</v>
      </c>
      <c r="C232" s="41"/>
      <c r="D232" s="42"/>
      <c r="E232" s="43"/>
      <c r="F232" s="44"/>
      <c r="G232" s="45">
        <f>SUM(G24:G231)</f>
        <v>0</v>
      </c>
      <c r="L232" s="46"/>
      <c r="V232" s="47"/>
    </row>
    <row r="233" spans="1:22">
      <c r="A233" s="48"/>
      <c r="B233" s="49"/>
      <c r="C233" s="34" t="s">
        <v>1</v>
      </c>
      <c r="D233" s="50"/>
      <c r="E233" s="51"/>
      <c r="F233" s="52"/>
      <c r="G233" s="47">
        <f>SUMIF(C24:C231,C233,G24:G260)</f>
        <v>0</v>
      </c>
    </row>
    <row r="234" spans="1:22">
      <c r="A234" s="48"/>
      <c r="B234" s="49"/>
      <c r="C234" s="34" t="s">
        <v>2</v>
      </c>
      <c r="D234" s="50"/>
      <c r="E234" s="51"/>
      <c r="F234" s="52"/>
      <c r="G234" s="47">
        <f>SUMIF(C25:C232,C234,G25:G261)</f>
        <v>0</v>
      </c>
    </row>
    <row r="235" spans="1:22" ht="15.75" thickBot="1">
      <c r="A235" s="53"/>
      <c r="B235" s="54"/>
      <c r="C235" s="55" t="s">
        <v>3</v>
      </c>
      <c r="D235" s="56"/>
      <c r="E235" s="57"/>
      <c r="F235" s="58"/>
      <c r="G235" s="59">
        <f>SUMIF(C26:C233,C235,G26:G262)</f>
        <v>0</v>
      </c>
    </row>
    <row r="236" spans="1:22" ht="15.75" thickTop="1">
      <c r="A236" s="32"/>
      <c r="B236" s="33"/>
      <c r="C236" s="34"/>
      <c r="D236" s="35"/>
      <c r="E236" s="36"/>
      <c r="F236" s="1"/>
      <c r="G236" s="1"/>
    </row>
    <row r="238" spans="1:22">
      <c r="A238" s="48"/>
      <c r="B238" s="49"/>
      <c r="C238" s="60"/>
      <c r="D238" s="50"/>
      <c r="E238" s="51"/>
      <c r="F238" s="52"/>
      <c r="G238" s="47"/>
    </row>
  </sheetData>
  <sheetProtection algorithmName="SHA-512" hashValue="Kh/5hK9QKhwXxLpyOJlpASDcoSDq+UQEZqCa0AZA3uJ3Di1wKDgyyDI/GNG8hG+wMWRgrGgh1W6fqtv8At8dNQ==" saltValue="TCKh4qzfQs8zN75+joA14Q==" spinCount="100000" sheet="1" objects="1" scenarios="1"/>
  <mergeCells count="2">
    <mergeCell ref="B4:G4"/>
    <mergeCell ref="B22:G22"/>
  </mergeCells>
  <conditionalFormatting sqref="G232:G235 G238">
    <cfRule type="cellIs" dxfId="1" priority="6" stopIfTrue="1" operator="equal">
      <formula>0</formula>
    </cfRule>
  </conditionalFormatting>
  <conditionalFormatting sqref="V232">
    <cfRule type="cellIs" dxfId="0" priority="1" stopIfTrue="1" operator="equal">
      <formula>0</formula>
    </cfRule>
  </conditionalFormatting>
  <pageMargins left="0.78740157480314965" right="0.11811023622047245" top="0.19685039370078741" bottom="0.39370078740157483" header="0.31496062992125984" footer="0.39370078740157483"/>
  <pageSetup paperSize="9" scale="79" orientation="portrait" verticalDpi="300" r:id="rId1"/>
  <rowBreaks count="2" manualBreakCount="2">
    <brk id="48" max="16383" man="1"/>
    <brk id="166" max="16383"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Sheet2!$A$2:$A$4</xm:f>
          </x14:formula1>
          <xm:sqref>C192:C208 C238:C1048576 C210:C236 C1:C190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
    </sheetView>
  </sheetViews>
  <sheetFormatPr defaultColWidth="8.85546875" defaultRowHeight="15"/>
  <cols>
    <col min="1" max="1" width="10.42578125" customWidth="1"/>
  </cols>
  <sheetData>
    <row r="1" spans="1:1">
      <c r="A1" t="s">
        <v>4</v>
      </c>
    </row>
    <row r="2" spans="1:1">
      <c r="A2" t="s">
        <v>1</v>
      </c>
    </row>
    <row r="3" spans="1:1">
      <c r="A3" t="s">
        <v>2</v>
      </c>
    </row>
    <row r="4" spans="1:1">
      <c r="A4" t="s">
        <v>3</v>
      </c>
    </row>
  </sheetData>
  <sheetProtection algorithmName="SHA-512" hashValue="Gl3SxnqBs15ewGE2OVvM3A3kwjiIhPiRnp10uBifl4ueMwTzsPUxc2jj35xQFyVVGbd1Y5tVLcPHU977LgvABg==" saltValue="KcUzNGRRK+dGbwD+Yt1fvw==" spinCount="100000"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4" sqref="C24"/>
    </sheetView>
  </sheetViews>
  <sheetFormatPr defaultColWidth="8.8554687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4.3.4.1 V+K</vt:lpstr>
      <vt:lpstr>Sheet2</vt:lpstr>
      <vt:lpstr>Sheet3</vt:lpstr>
      <vt:lpstr>'4.3.4.1 V+K'!Področje_tiskanja</vt:lpstr>
      <vt:lpstr>'4.3.4.1 V+K'!Tiskanje_naslovov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BZ</dc:creator>
  <cp:lastModifiedBy>Gregor Brodnik</cp:lastModifiedBy>
  <cp:lastPrinted>2024-05-02T18:02:37Z</cp:lastPrinted>
  <dcterms:created xsi:type="dcterms:W3CDTF">2024-01-23T14:34:21Z</dcterms:created>
  <dcterms:modified xsi:type="dcterms:W3CDTF">2024-07-12T08:38:47Z</dcterms:modified>
</cp:coreProperties>
</file>